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D271" i="1" l="1"/>
  <c r="C271" i="1" l="1"/>
  <c r="D262" i="1" l="1"/>
  <c r="C267" i="1" s="1"/>
  <c r="D258" i="1"/>
  <c r="D249" i="1"/>
  <c r="D217" i="1"/>
  <c r="D263" i="1" l="1"/>
  <c r="D267" i="1" s="1"/>
  <c r="C222" i="1"/>
  <c r="D213" i="1"/>
  <c r="D204" i="1"/>
  <c r="D218" i="1" l="1"/>
  <c r="D222" i="1" s="1"/>
  <c r="D167" i="1"/>
  <c r="D169" i="1" s="1"/>
  <c r="D172" i="1" s="1"/>
  <c r="D177" i="1" s="1"/>
  <c r="D165" i="1"/>
  <c r="D168" i="1" s="1"/>
  <c r="D173" i="1" s="1"/>
  <c r="C177" i="1" s="1"/>
  <c r="D120" i="1"/>
  <c r="D122" i="1" s="1"/>
  <c r="D125" i="1" s="1"/>
  <c r="D118" i="1"/>
  <c r="D130" i="1" l="1"/>
  <c r="D121" i="1"/>
  <c r="D126" i="1" s="1"/>
  <c r="C130" i="1" s="1"/>
  <c r="D74" i="1" l="1"/>
  <c r="D46" i="1"/>
  <c r="C55" i="1" s="1"/>
  <c r="D18" i="1"/>
  <c r="D15" i="1" s="1"/>
  <c r="D75" i="1" l="1"/>
  <c r="D71" i="1"/>
  <c r="C79" i="1" s="1"/>
  <c r="C83" i="1"/>
  <c r="D43" i="1"/>
  <c r="D47" i="1"/>
  <c r="D55" i="1" s="1"/>
  <c r="D16" i="1"/>
  <c r="D23" i="1" s="1"/>
  <c r="C23" i="1"/>
  <c r="C27" i="1"/>
  <c r="D19" i="1"/>
  <c r="D27" i="1" s="1"/>
  <c r="D72" i="1" l="1"/>
  <c r="D79" i="1" s="1"/>
  <c r="D83" i="1"/>
  <c r="C51" i="1"/>
  <c r="D44" i="1"/>
  <c r="D51" i="1" s="1"/>
</calcChain>
</file>

<file path=xl/sharedStrings.xml><?xml version="1.0" encoding="utf-8"?>
<sst xmlns="http://schemas.openxmlformats.org/spreadsheetml/2006/main" count="394" uniqueCount="156">
  <si>
    <t>Расчет выбросов загрязняющих веществ в атмосферу проводится по результатам инструментальных замеров</t>
  </si>
  <si>
    <t xml:space="preserve">(согласно п. 12  приказа Министра экологии, геологии и природных ресурсов Республики Казахстан от 10 </t>
  </si>
  <si>
    <t>марта 2021 года №63 "Об утверждении Методики определения нормативов эмиссий в окружающую среду").</t>
  </si>
  <si>
    <t>Копия протокола испытаний  по данному источнику представлена в приложении проекта.</t>
  </si>
  <si>
    <t>Годовое количество часов работы, ч/год</t>
  </si>
  <si>
    <t>Т</t>
  </si>
  <si>
    <t>Скорость выхода ГВС, м/с</t>
  </si>
  <si>
    <t>ʋ</t>
  </si>
  <si>
    <t>Объем ГВС, м3/с</t>
  </si>
  <si>
    <r>
      <t>V</t>
    </r>
    <r>
      <rPr>
        <b/>
        <i/>
        <sz val="8"/>
        <color theme="1"/>
        <rFont val="Times New Roman"/>
        <family val="1"/>
        <charset val="204"/>
      </rPr>
      <t>ГВС</t>
    </r>
  </si>
  <si>
    <r>
      <t>Концентрация загрязняющего вещества, мг/м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</t>
    </r>
  </si>
  <si>
    <r>
      <t>C</t>
    </r>
    <r>
      <rPr>
        <b/>
        <i/>
        <vertAlign val="subscript"/>
        <sz val="10"/>
        <color theme="1"/>
        <rFont val="Times New Roman"/>
        <family val="1"/>
        <charset val="204"/>
      </rPr>
      <t>ЗВ</t>
    </r>
  </si>
  <si>
    <t>G</t>
  </si>
  <si>
    <r>
      <t>Валовый выброс загрязняющего вещества, т/год</t>
    </r>
    <r>
      <rPr>
        <b/>
        <i/>
        <sz val="10"/>
        <color theme="1"/>
        <rFont val="Times New Roman"/>
        <family val="1"/>
        <charset val="204"/>
      </rPr>
      <t xml:space="preserve"> _M_ = (G  * T * 3600) / 1000000 </t>
    </r>
  </si>
  <si>
    <t>M</t>
  </si>
  <si>
    <r>
      <t>Максимально-разовый выброс загрязняющего вещества,</t>
    </r>
    <r>
      <rPr>
        <b/>
        <i/>
        <sz val="10"/>
        <color theme="1"/>
        <rFont val="Times New Roman"/>
        <family val="1"/>
        <charset val="204"/>
      </rPr>
      <t xml:space="preserve"> G = G1/(1-(KPD/100)),</t>
    </r>
    <r>
      <rPr>
        <sz val="10"/>
        <color theme="1"/>
        <rFont val="Times New Roman"/>
        <family val="1"/>
        <charset val="204"/>
      </rPr>
      <t xml:space="preserve"> г/с</t>
    </r>
  </si>
  <si>
    <t>KPD очистки в %</t>
  </si>
  <si>
    <t>KPD</t>
  </si>
  <si>
    <t>G1</t>
  </si>
  <si>
    <r>
      <t>Валовый выброс загрязняющего вещества, т/год</t>
    </r>
    <r>
      <rPr>
        <b/>
        <i/>
        <sz val="10"/>
        <color theme="1"/>
        <rFont val="Times New Roman"/>
        <family val="1"/>
        <charset val="204"/>
      </rPr>
      <t xml:space="preserve"> _M1_ = (G1  * T * 3600) / 1000000 </t>
    </r>
  </si>
  <si>
    <t>M1</t>
  </si>
  <si>
    <t>Итого выбросы без учета очистки:</t>
  </si>
  <si>
    <t>Код</t>
  </si>
  <si>
    <t>Примесь</t>
  </si>
  <si>
    <t>Выброс г/с</t>
  </si>
  <si>
    <t>Выброс т/год</t>
  </si>
  <si>
    <t>Итого выбросы с учетом очистки:</t>
  </si>
  <si>
    <t>Примесь: 2981 Пыль ферросплавов (железо-51%, кремний-47%) /по железу/ (1097*)</t>
  </si>
  <si>
    <t>Пыль ферросплавов (железо-51%, кремний-47%) /по железу/ (1097*)</t>
  </si>
  <si>
    <r>
      <t xml:space="preserve">Максимально-разовый выброс загрязняющего вещества, г/с </t>
    </r>
    <r>
      <rPr>
        <b/>
        <i/>
        <sz val="10"/>
        <color theme="1"/>
        <rFont val="Times New Roman"/>
        <family val="1"/>
        <charset val="204"/>
      </rPr>
      <t>G1 = C</t>
    </r>
    <r>
      <rPr>
        <b/>
        <i/>
        <sz val="8"/>
        <color theme="1"/>
        <rFont val="Times New Roman"/>
        <family val="1"/>
        <charset val="204"/>
      </rPr>
      <t>ЗВ/  1000</t>
    </r>
    <r>
      <rPr>
        <b/>
        <i/>
        <sz val="10"/>
        <color theme="1"/>
        <rFont val="Times New Roman"/>
        <family val="1"/>
        <charset val="204"/>
      </rPr>
      <t xml:space="preserve"> * V</t>
    </r>
    <r>
      <rPr>
        <b/>
        <i/>
        <sz val="8"/>
        <color theme="1"/>
        <rFont val="Times New Roman"/>
        <family val="1"/>
        <charset val="204"/>
      </rPr>
      <t>ГВС</t>
    </r>
  </si>
  <si>
    <r>
      <t>Значения  по</t>
    </r>
    <r>
      <rPr>
        <b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ʋ, V</t>
    </r>
    <r>
      <rPr>
        <b/>
        <i/>
        <sz val="8"/>
        <color theme="1"/>
        <rFont val="Times New Roman"/>
        <family val="1"/>
        <charset val="204"/>
      </rPr>
      <t>ГВС</t>
    </r>
    <r>
      <rPr>
        <b/>
        <i/>
        <sz val="10"/>
        <color theme="1"/>
        <rFont val="Times New Roman"/>
        <family val="1"/>
        <charset val="204"/>
      </rPr>
      <t>, C</t>
    </r>
    <r>
      <rPr>
        <b/>
        <i/>
        <sz val="8"/>
        <color theme="1"/>
        <rFont val="Times New Roman"/>
        <family val="1"/>
        <charset val="204"/>
      </rPr>
      <t>ЗВ</t>
    </r>
    <r>
      <rPr>
        <b/>
        <i/>
        <sz val="10"/>
        <color theme="1"/>
        <rFont val="Times New Roman"/>
        <family val="1"/>
        <charset val="204"/>
      </rPr>
      <t>, G1</t>
    </r>
    <r>
      <rPr>
        <i/>
        <sz val="10"/>
        <color theme="1"/>
        <rFont val="Times New Roman"/>
        <family val="1"/>
        <charset val="204"/>
      </rPr>
      <t xml:space="preserve">  </t>
    </r>
    <r>
      <rPr>
        <sz val="10"/>
        <color theme="1"/>
        <rFont val="Times New Roman"/>
        <family val="1"/>
        <charset val="204"/>
      </rPr>
      <t>приняты согласно проекта РООС</t>
    </r>
  </si>
  <si>
    <t>Список литературы:</t>
  </si>
  <si>
    <t xml:space="preserve">Методика расчета нормативов выбросов от неорганизованных источников п. 3 Расчетный </t>
  </si>
  <si>
    <t>метод определения выбросов в атмосферу от предприятий по производству строительных материалов</t>
  </si>
  <si>
    <t>Приложение №11 к Приказу Министра охраны окружающей среды Республики Казахстан от 18.04.2008 №100-п</t>
  </si>
  <si>
    <t>Коэффициент гравитационного осаждения твердых компонентов, п.2.3</t>
  </si>
  <si>
    <t>KOC</t>
  </si>
  <si>
    <t>Тип источника выделения: Погрузочно-разгрузочные работы, пересыпки, статическое хранение пылящих материалов</t>
  </si>
  <si>
    <t>п.3.1.Погрузочно-разгрузочные работы, пересыпки пылящих материалов</t>
  </si>
  <si>
    <t xml:space="preserve">Весовая доля пылевой фракции в материале(табл.3.1.1) </t>
  </si>
  <si>
    <t xml:space="preserve">K1 </t>
  </si>
  <si>
    <t xml:space="preserve">Доля пыли, переходящей в аэрозоль(табл.3.1.1) </t>
  </si>
  <si>
    <t>K2</t>
  </si>
  <si>
    <t>Материал негранулирован. Коэффициент Ke принимается равным 1</t>
  </si>
  <si>
    <t>Загрузочный рукав применяется</t>
  </si>
  <si>
    <t xml:space="preserve">Коэффициент, учитывающий степень защищенности узла(табл.3.1.3) </t>
  </si>
  <si>
    <t xml:space="preserve">K4 </t>
  </si>
  <si>
    <t xml:space="preserve">Скорость ветра (среднегодовая), м/с </t>
  </si>
  <si>
    <t xml:space="preserve">G3SR </t>
  </si>
  <si>
    <t xml:space="preserve">Коэфф., учитывающий среднегодовую скорость ветра(табл.3.1.2) </t>
  </si>
  <si>
    <t xml:space="preserve">K3SR </t>
  </si>
  <si>
    <t xml:space="preserve">Скорость ветра (максимальная), м/c </t>
  </si>
  <si>
    <t xml:space="preserve">G3 </t>
  </si>
  <si>
    <t xml:space="preserve">Коэфф., учитывающий максимальную скорость ветра(табл.3.1.2) </t>
  </si>
  <si>
    <t xml:space="preserve">K3 </t>
  </si>
  <si>
    <t xml:space="preserve">Влажность материала, % </t>
  </si>
  <si>
    <t xml:space="preserve">VL </t>
  </si>
  <si>
    <t xml:space="preserve">Коэфф., учитывающий влажность материала(табл.3.1.4) </t>
  </si>
  <si>
    <t xml:space="preserve">K5 </t>
  </si>
  <si>
    <t xml:space="preserve">Размер куска материала, мм </t>
  </si>
  <si>
    <t xml:space="preserve">G7 </t>
  </si>
  <si>
    <t xml:space="preserve">Коэффициент, учитывающий крупность материала(табл.3.1.5) </t>
  </si>
  <si>
    <t>K7</t>
  </si>
  <si>
    <t xml:space="preserve">Высота падения материала, м </t>
  </si>
  <si>
    <t xml:space="preserve">GB </t>
  </si>
  <si>
    <t>Коэффициент, учитывающий высоту падения материала(табл.3.1.7)</t>
  </si>
  <si>
    <t xml:space="preserve">B </t>
  </si>
  <si>
    <t>Суммарное количество перерабатываемого материала, т/час</t>
  </si>
  <si>
    <t>GMAX</t>
  </si>
  <si>
    <t>Суммарное количество перерабатываемого материала, т/год</t>
  </si>
  <si>
    <t xml:space="preserve">GGOD </t>
  </si>
  <si>
    <t xml:space="preserve">Эффективность средств пылеподавления, в долях единицы </t>
  </si>
  <si>
    <t>NJ</t>
  </si>
  <si>
    <t>Вид работ: Разгрузка</t>
  </si>
  <si>
    <r>
      <t xml:space="preserve">Максимальный разовый выброс, г/с (3.1.1) , </t>
    </r>
    <r>
      <rPr>
        <b/>
        <i/>
        <sz val="10"/>
        <rFont val="Times New Roman"/>
        <family val="1"/>
        <charset val="204"/>
      </rPr>
      <t xml:space="preserve">GC = K1 * K2 * K3 * K4 * K5 * K7 * K8 * K9 * </t>
    </r>
  </si>
  <si>
    <t xml:space="preserve">KE * B * GMAX * 10 ^ 6 / 3600 * (1-NJ) </t>
  </si>
  <si>
    <t xml:space="preserve">GC </t>
  </si>
  <si>
    <r>
      <t xml:space="preserve">Валовый выброс, т/год (3.1.2) , </t>
    </r>
    <r>
      <rPr>
        <b/>
        <i/>
        <sz val="10"/>
        <rFont val="Times New Roman"/>
        <family val="1"/>
        <charset val="204"/>
      </rPr>
      <t xml:space="preserve">MC = K1 * K2 * K3SR * K4 * K5 * K7 * K8 * K9 * KE * B * </t>
    </r>
  </si>
  <si>
    <t xml:space="preserve">GGOD * (1-NJ) </t>
  </si>
  <si>
    <t xml:space="preserve">MC </t>
  </si>
  <si>
    <r>
      <t xml:space="preserve">Максимальный разовый выброс, г/с (3.2.1), </t>
    </r>
    <r>
      <rPr>
        <b/>
        <i/>
        <sz val="10"/>
        <rFont val="Times New Roman"/>
        <family val="1"/>
        <charset val="204"/>
      </rPr>
      <t>G = MAX(G,GC)</t>
    </r>
  </si>
  <si>
    <r>
      <t xml:space="preserve">Сумма выбросов, т/год (3.2.4), </t>
    </r>
    <r>
      <rPr>
        <b/>
        <i/>
        <sz val="10"/>
        <rFont val="Times New Roman"/>
        <family val="1"/>
        <charset val="204"/>
      </rPr>
      <t xml:space="preserve">M = M + MC </t>
    </r>
  </si>
  <si>
    <t>М</t>
  </si>
  <si>
    <t>С учетом коэффициента гравитационного осаждения</t>
  </si>
  <si>
    <r>
      <t xml:space="preserve">Валовый выброс, т/год, </t>
    </r>
    <r>
      <rPr>
        <b/>
        <i/>
        <sz val="11"/>
        <color rgb="FF000000"/>
        <rFont val="Times New Roman"/>
        <family val="1"/>
        <charset val="204"/>
      </rPr>
      <t xml:space="preserve">M = </t>
    </r>
    <r>
      <rPr>
        <b/>
        <i/>
        <sz val="12"/>
        <color rgb="FF000000"/>
        <rFont val="Times New Roman"/>
        <family val="1"/>
        <charset val="204"/>
      </rPr>
      <t xml:space="preserve">KOC · M </t>
    </r>
  </si>
  <si>
    <r>
      <t xml:space="preserve">Максимальный разовый выброс, </t>
    </r>
    <r>
      <rPr>
        <b/>
        <i/>
        <sz val="11"/>
        <color rgb="FF000000"/>
        <rFont val="Times New Roman"/>
        <family val="1"/>
        <charset val="204"/>
      </rPr>
      <t xml:space="preserve">G = </t>
    </r>
    <r>
      <rPr>
        <b/>
        <i/>
        <sz val="12"/>
        <color rgb="FF000000"/>
        <rFont val="Times New Roman"/>
        <family val="1"/>
        <charset val="204"/>
      </rPr>
      <t>KOC · G</t>
    </r>
  </si>
  <si>
    <t>Итоговая таблица:</t>
  </si>
  <si>
    <t>Наименование ЗВ</t>
  </si>
  <si>
    <t>Материал: Пыль ферросплавов</t>
  </si>
  <si>
    <t>Степень открытости: закрыт с 4-х сторон</t>
  </si>
  <si>
    <t>Методика расчета нормативов выбросов от неорганизованных источников п. 3 Расчетный метод определения выбросов в атмосферу от предприятий по производству строительных материалов</t>
  </si>
  <si>
    <t>Тип источника выделения: Расчет выбросов пыли при транспортных работах</t>
  </si>
  <si>
    <t>Коэфф., учитывающий грузоподъемность (табл.3.3.1)</t>
  </si>
  <si>
    <t>C1</t>
  </si>
  <si>
    <t>Средняя скорость передвижения автотранспорта: &lt; = 5 км/час</t>
  </si>
  <si>
    <t>Коэфф., учитывающий скорость передвижения (табл.3.3.2)</t>
  </si>
  <si>
    <t>C2</t>
  </si>
  <si>
    <t>Коэфф., учитывающий состояние дороги (табл.3.3.3)</t>
  </si>
  <si>
    <t>C3</t>
  </si>
  <si>
    <t>Число автомашин, одновременно работающих в карьере, шт.</t>
  </si>
  <si>
    <t>N1</t>
  </si>
  <si>
    <t>Средняя продолжительность одной ходки в пределах промплощадки, км</t>
  </si>
  <si>
    <t>L</t>
  </si>
  <si>
    <t>Число ходок (туда + обратно) всего транспорта в час</t>
  </si>
  <si>
    <t>N</t>
  </si>
  <si>
    <t>Коэфф., учитывающий долю пыли, уносимой в атмосферу</t>
  </si>
  <si>
    <t>C7</t>
  </si>
  <si>
    <t>Пылевыделение в атмосферу на 1 км пробега, г/км</t>
  </si>
  <si>
    <t>Q1</t>
  </si>
  <si>
    <t>Влажность поверхностного слоя дороги, %</t>
  </si>
  <si>
    <t>VL</t>
  </si>
  <si>
    <t>Коэфф., учитывающий увлажненность дороги (табл.3.1.4)</t>
  </si>
  <si>
    <t>K5</t>
  </si>
  <si>
    <t>Коэфф., учитывающий профиль поверхности материала на платформе</t>
  </si>
  <si>
    <t xml:space="preserve">C4 </t>
  </si>
  <si>
    <t>Наиболее характерная для данного района скорость ветра, м/с</t>
  </si>
  <si>
    <t>V1</t>
  </si>
  <si>
    <r>
      <t>Средняя скорость движения транспортного средства, км/час</t>
    </r>
    <r>
      <rPr>
        <b/>
        <i/>
        <sz val="11"/>
        <color rgb="FF000000"/>
        <rFont val="Times New Roman"/>
        <family val="1"/>
        <charset val="204"/>
      </rPr>
      <t/>
    </r>
  </si>
  <si>
    <t xml:space="preserve">V2 </t>
  </si>
  <si>
    <r>
      <t xml:space="preserve">Скорость обдува, м/с, </t>
    </r>
    <r>
      <rPr>
        <b/>
        <i/>
        <sz val="10"/>
        <color rgb="FF000000"/>
        <rFont val="Times New Roman"/>
        <family val="1"/>
        <charset val="204"/>
      </rPr>
      <t>VOB = (V1 · V2 / 3.6)</t>
    </r>
    <r>
      <rPr>
        <b/>
        <i/>
        <vertAlign val="superscript"/>
        <sz val="10"/>
        <color rgb="FF000000"/>
        <rFont val="Times New Roman"/>
        <family val="1"/>
        <charset val="204"/>
      </rPr>
      <t>0.5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</si>
  <si>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VOB</t>
  </si>
  <si>
    <t>Коэфф., учитывающий скорость обдува материала в кузове (табл.3.3.4)</t>
  </si>
  <si>
    <t>C5</t>
  </si>
  <si>
    <t>Площадь открытой поверхности материала в кузове, м2</t>
  </si>
  <si>
    <t>S</t>
  </si>
  <si>
    <t>Унос материала с 1 м2 фактической поверхности, г/м2*с (табл.3.1.1)</t>
  </si>
  <si>
    <t xml:space="preserve">Q </t>
  </si>
  <si>
    <t>Влажность перевозимого материала, %</t>
  </si>
  <si>
    <t>Коэфф., учитывающий влажность перевозимого материала (табл.3.1.4)</t>
  </si>
  <si>
    <t>K5M</t>
  </si>
  <si>
    <t>Количество дней с устойчивым снежным покровом</t>
  </si>
  <si>
    <t>TSP</t>
  </si>
  <si>
    <t>Продолжительность осадков в виде дождя, часов/год</t>
  </si>
  <si>
    <t>TO</t>
  </si>
  <si>
    <t>Количество дней с осадками в виде дождя в году</t>
  </si>
  <si>
    <t>TD</t>
  </si>
  <si>
    <r>
      <t xml:space="preserve">Валовый выброс, т/год (3.3.2), </t>
    </r>
    <r>
      <rPr>
        <b/>
        <i/>
        <sz val="10"/>
        <color rgb="FF000000"/>
        <rFont val="Times New Roman"/>
        <family val="1"/>
        <charset val="204"/>
      </rPr>
      <t xml:space="preserve">M = 0.0864 · G · (365-(TSP + TD)) </t>
    </r>
  </si>
  <si>
    <t>Средняя грузоподъемность единицы автотранспорта: &gt;5 - &lt; = 10 тонн</t>
  </si>
  <si>
    <t>Состояние дороги: Дорога с щебеночным покрытием, обработанная каким-либо пылеподавляющим раствором</t>
  </si>
  <si>
    <t>Перевозимый материал: пыль ферросплавов</t>
  </si>
  <si>
    <t>Источник выделения 001, Завод ферросплавов. Цех №4. Технологическая линия дробления ФХ. Выгрузка уловленной пыли С-4 в КАМАЗ</t>
  </si>
  <si>
    <t>Источник выделения 001, Завод ферросплавов. Цех №4. Технологическая линия дробления ФХ. Выгрузка уловленной пыли С-5 в КАМАЗ</t>
  </si>
  <si>
    <r>
      <t xml:space="preserve">Максимальный разовый выброс, г/с (3.3.1), </t>
    </r>
    <r>
      <rPr>
        <b/>
        <i/>
        <sz val="10"/>
        <color rgb="FF000000"/>
        <rFont val="Times New Roman"/>
        <family val="1"/>
        <charset val="204"/>
      </rPr>
      <t xml:space="preserve">G = KOC · (C1 · C2 · C3 · K5 · C7 · N · L · Q1 / 3600 + C4 · C5 · K5M · Q · S · N1) </t>
    </r>
  </si>
  <si>
    <t>Итого выбросы от СМД 111 после МВ-10 с учетом очистки:</t>
  </si>
  <si>
    <t>Источник загрязнения 2087, Труба</t>
  </si>
  <si>
    <t>Источник выделения 208701, Завод ферросплавов. Цех №4. Технологическая линия дробления ФХ. АТУ-С4 (течка питателя, дробилка, погрузка на конвейер)</t>
  </si>
  <si>
    <t>Источник загрязнения 2088, Труба</t>
  </si>
  <si>
    <t>Источник выделения 2088 01, Завод ферросплавов. Цех №4. Технологическая линия дробления ФХ. АТУ-С5 (выгрузка с конвейера, грохота, течка в шибер, погрузка на конвейер, конвейер)</t>
  </si>
  <si>
    <t>Источник загрязнения 8153, Неорганизованный</t>
  </si>
  <si>
    <t>Источник загрязнения 8154, Неорганизованный</t>
  </si>
  <si>
    <t>Источник загрязнения 8155, Неорганизованный</t>
  </si>
  <si>
    <t>Источник выделения 8155 01, Завод ферросплавов. Цех №4. Технологическая линия дробления ФХ. Транспортировка уловленной пыли с АТУ С-4</t>
  </si>
  <si>
    <t>Источник загрязнения 8156, Неорганизованный</t>
  </si>
  <si>
    <t>Источник выделения 8156 01, Завод ферросплавов. Цех №4. Технологическая линия дробления ФХ. Транспортировка уловленной пыли с АТУ С-5</t>
  </si>
  <si>
    <t>Источник загрязнения 2089, Неорганизованный</t>
  </si>
  <si>
    <t>Источник выделения 2089 01, Завод ферросплавов. Цех №4. Технологическая линия дробления ФХ. АТУ-С6 (выгрузка с конвейера)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</si>
</sst>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00"/>
    <numFmt numFmtId="165" formatCode="0.000000"/>
    <numFmt numFmtId="166" formatCode="0.0"/>
    <numFmt numFmtId="167" formatCode="0.0000"/>
    <numFmt numFmtId="168" formatCode="0.000"/>
    <numFmt numFmtId="169" formatCode="0.0000000"/>
    <numFmt numFmtId="170" formatCode="0.00000000"/>
    <numFmt numFmtId="171" formatCode="0.000000000"/>
  </numFmts>
  <fonts count="19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u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i/>
      <vertAlign val="subscript"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vertAlign val="superscript"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/>
    <xf numFmtId="0" fontId="4" fillId="0" borderId="0" xfId="0" applyFont="1" applyAlignment="1"/>
    <xf numFmtId="0" fontId="5" fillId="0" borderId="0" xfId="0" applyFont="1"/>
    <xf numFmtId="0" fontId="4" fillId="0" borderId="0" xfId="0" applyFont="1"/>
    <xf numFmtId="0" fontId="7" fillId="0" borderId="0" xfId="0" applyFont="1"/>
    <xf numFmtId="0" fontId="2" fillId="0" borderId="0" xfId="0" applyFont="1" applyFill="1"/>
    <xf numFmtId="0" fontId="2" fillId="0" borderId="0" xfId="0" applyFont="1" applyAlignment="1">
      <alignment vertical="center"/>
    </xf>
    <xf numFmtId="165" fontId="4" fillId="0" borderId="0" xfId="0" applyNumberFormat="1" applyFont="1"/>
    <xf numFmtId="166" fontId="4" fillId="0" borderId="0" xfId="0" applyNumberFormat="1" applyFont="1"/>
    <xf numFmtId="167" fontId="4" fillId="0" borderId="0" xfId="0" applyNumberFormat="1" applyFont="1"/>
    <xf numFmtId="0" fontId="4" fillId="0" borderId="0" xfId="0" applyFont="1" applyFill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67" fontId="3" fillId="0" borderId="4" xfId="0" applyNumberFormat="1" applyFont="1" applyBorder="1" applyAlignment="1">
      <alignment vertical="center" wrapText="1"/>
    </xf>
    <xf numFmtId="165" fontId="3" fillId="0" borderId="4" xfId="0" applyNumberFormat="1" applyFont="1" applyBorder="1" applyAlignment="1">
      <alignment vertical="center" wrapText="1"/>
    </xf>
    <xf numFmtId="164" fontId="3" fillId="0" borderId="4" xfId="0" applyNumberFormat="1" applyFont="1" applyBorder="1" applyAlignment="1">
      <alignment vertical="center" wrapText="1"/>
    </xf>
    <xf numFmtId="2" fontId="4" fillId="0" borderId="0" xfId="0" applyNumberFormat="1" applyFont="1"/>
    <xf numFmtId="167" fontId="4" fillId="0" borderId="0" xfId="0" applyNumberFormat="1" applyFont="1" applyFill="1" applyAlignment="1">
      <alignment horizontal="right"/>
    </xf>
    <xf numFmtId="168" fontId="4" fillId="0" borderId="0" xfId="0" applyNumberFormat="1" applyFont="1"/>
    <xf numFmtId="0" fontId="13" fillId="0" borderId="0" xfId="0" applyFont="1"/>
    <xf numFmtId="0" fontId="14" fillId="0" borderId="0" xfId="0" applyFont="1"/>
    <xf numFmtId="169" fontId="14" fillId="0" borderId="0" xfId="0" applyNumberFormat="1" applyFont="1"/>
    <xf numFmtId="170" fontId="14" fillId="0" borderId="0" xfId="0" applyNumberFormat="1" applyFont="1"/>
    <xf numFmtId="0" fontId="13" fillId="0" borderId="0" xfId="0" applyFont="1" applyFill="1"/>
    <xf numFmtId="0" fontId="14" fillId="0" borderId="0" xfId="0" applyFont="1" applyFill="1"/>
    <xf numFmtId="170" fontId="14" fillId="0" borderId="0" xfId="0" applyNumberFormat="1" applyFont="1" applyFill="1"/>
    <xf numFmtId="171" fontId="4" fillId="0" borderId="0" xfId="0" applyNumberFormat="1" applyFont="1"/>
    <xf numFmtId="171" fontId="3" fillId="0" borderId="4" xfId="0" applyNumberFormat="1" applyFont="1" applyBorder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2" fontId="4" fillId="0" borderId="0" xfId="0" applyNumberFormat="1" applyFont="1" applyFill="1"/>
    <xf numFmtId="0" fontId="6" fillId="0" borderId="0" xfId="0" applyFont="1" applyFill="1" applyAlignment="1">
      <alignment vertical="top" wrapText="1"/>
    </xf>
    <xf numFmtId="165" fontId="4" fillId="0" borderId="0" xfId="0" applyNumberFormat="1" applyFont="1" applyFill="1"/>
    <xf numFmtId="167" fontId="4" fillId="0" borderId="0" xfId="0" applyNumberFormat="1" applyFont="1" applyFill="1"/>
    <xf numFmtId="0" fontId="17" fillId="0" borderId="0" xfId="0" applyFont="1" applyFill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165" fontId="3" fillId="0" borderId="4" xfId="0" applyNumberFormat="1" applyFont="1" applyFill="1" applyBorder="1" applyAlignment="1">
      <alignment horizontal="right" vertical="center" wrapText="1"/>
    </xf>
    <xf numFmtId="167" fontId="3" fillId="0" borderId="4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12" fillId="0" borderId="0" xfId="0" applyFont="1" applyAlignment="1">
      <alignment vertical="center"/>
    </xf>
    <xf numFmtId="0" fontId="3" fillId="0" borderId="0" xfId="0" applyFont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1"/>
  <sheetViews>
    <sheetView tabSelected="1" topLeftCell="A250" workbookViewId="0">
      <selection activeCell="D271" sqref="D271"/>
    </sheetView>
  </sheetViews>
  <sheetFormatPr defaultRowHeight="15" x14ac:dyDescent="0.25"/>
  <cols>
    <col min="2" max="2" width="94.5703125" customWidth="1"/>
    <col min="3" max="3" width="10.5703125" customWidth="1"/>
    <col min="4" max="4" width="14.7109375" customWidth="1"/>
  </cols>
  <sheetData>
    <row r="1" spans="1:4" x14ac:dyDescent="0.25">
      <c r="A1" s="1" t="s">
        <v>144</v>
      </c>
      <c r="B1" s="2"/>
      <c r="C1" s="2"/>
      <c r="D1" s="2"/>
    </row>
    <row r="2" spans="1:4" x14ac:dyDescent="0.25">
      <c r="A2" s="1" t="s">
        <v>145</v>
      </c>
      <c r="B2" s="2"/>
      <c r="C2" s="2"/>
      <c r="D2" s="2"/>
    </row>
    <row r="3" spans="1:4" x14ac:dyDescent="0.25">
      <c r="A3" s="2" t="s">
        <v>0</v>
      </c>
      <c r="B3" s="2"/>
      <c r="C3" s="2"/>
      <c r="D3" s="2"/>
    </row>
    <row r="4" spans="1:4" x14ac:dyDescent="0.25">
      <c r="A4" s="2" t="s">
        <v>1</v>
      </c>
      <c r="B4" s="2"/>
      <c r="C4" s="2"/>
      <c r="D4" s="2"/>
    </row>
    <row r="5" spans="1:4" x14ac:dyDescent="0.25">
      <c r="A5" s="3" t="s">
        <v>2</v>
      </c>
      <c r="B5" s="2"/>
      <c r="C5" s="2"/>
      <c r="D5" s="2"/>
    </row>
    <row r="6" spans="1:4" x14ac:dyDescent="0.25">
      <c r="A6" s="2" t="s">
        <v>3</v>
      </c>
      <c r="B6" s="2"/>
      <c r="C6" s="4"/>
      <c r="D6" s="2"/>
    </row>
    <row r="7" spans="1:4" x14ac:dyDescent="0.25">
      <c r="A7" s="2"/>
      <c r="B7" s="2"/>
      <c r="C7" s="4"/>
      <c r="D7" s="2"/>
    </row>
    <row r="8" spans="1:4" x14ac:dyDescent="0.25">
      <c r="A8" s="2" t="s">
        <v>4</v>
      </c>
      <c r="B8" s="2"/>
      <c r="C8" s="5" t="s">
        <v>5</v>
      </c>
      <c r="D8" s="6">
        <v>7920</v>
      </c>
    </row>
    <row r="9" spans="1:4" x14ac:dyDescent="0.25">
      <c r="A9" s="2"/>
      <c r="B9" s="2"/>
      <c r="C9" s="5"/>
      <c r="D9" s="6"/>
    </row>
    <row r="10" spans="1:4" ht="15" customHeight="1" x14ac:dyDescent="0.25">
      <c r="A10" s="55" t="s">
        <v>27</v>
      </c>
      <c r="B10" s="55"/>
      <c r="C10" s="55"/>
      <c r="D10" s="12"/>
    </row>
    <row r="11" spans="1:4" ht="15.75" x14ac:dyDescent="0.25">
      <c r="A11" s="2" t="s">
        <v>6</v>
      </c>
      <c r="B11" s="2"/>
      <c r="C11" s="8" t="s">
        <v>7</v>
      </c>
      <c r="D11" s="12"/>
    </row>
    <row r="12" spans="1:4" x14ac:dyDescent="0.25">
      <c r="A12" s="2" t="s">
        <v>8</v>
      </c>
      <c r="B12" s="2"/>
      <c r="C12" s="7" t="s">
        <v>9</v>
      </c>
      <c r="D12" s="25">
        <v>4.4400000000000004</v>
      </c>
    </row>
    <row r="13" spans="1:4" ht="16.5" x14ac:dyDescent="0.25">
      <c r="A13" s="2" t="s">
        <v>10</v>
      </c>
      <c r="B13" s="2"/>
      <c r="C13" s="7" t="s">
        <v>11</v>
      </c>
      <c r="D13" s="14">
        <v>20</v>
      </c>
    </row>
    <row r="14" spans="1:4" x14ac:dyDescent="0.25">
      <c r="A14" s="9" t="s">
        <v>30</v>
      </c>
      <c r="B14" s="2"/>
      <c r="C14" s="14"/>
      <c r="D14" s="26"/>
    </row>
    <row r="15" spans="1:4" x14ac:dyDescent="0.25">
      <c r="A15" s="10" t="s">
        <v>15</v>
      </c>
      <c r="B15" s="2"/>
      <c r="C15" s="7" t="s">
        <v>12</v>
      </c>
      <c r="D15" s="13">
        <f>D18/(1-(D17/100))</f>
        <v>8.8799999999999937</v>
      </c>
    </row>
    <row r="16" spans="1:4" x14ac:dyDescent="0.25">
      <c r="A16" s="10" t="s">
        <v>13</v>
      </c>
      <c r="B16" s="2"/>
      <c r="C16" s="7" t="s">
        <v>14</v>
      </c>
      <c r="D16" s="11">
        <f>D15*D8*3600/1000000</f>
        <v>253.18655999999982</v>
      </c>
    </row>
    <row r="17" spans="1:4" x14ac:dyDescent="0.25">
      <c r="A17" s="56" t="s">
        <v>16</v>
      </c>
      <c r="B17" s="56"/>
      <c r="C17" s="15" t="s">
        <v>17</v>
      </c>
      <c r="D17" s="16">
        <v>99</v>
      </c>
    </row>
    <row r="18" spans="1:4" x14ac:dyDescent="0.25">
      <c r="A18" s="10" t="s">
        <v>29</v>
      </c>
      <c r="B18" s="2"/>
      <c r="C18" s="7" t="s">
        <v>18</v>
      </c>
      <c r="D18" s="13">
        <f>D13*D12/1000</f>
        <v>8.8800000000000018E-2</v>
      </c>
    </row>
    <row r="19" spans="1:4" x14ac:dyDescent="0.25">
      <c r="A19" s="10" t="s">
        <v>19</v>
      </c>
      <c r="B19" s="2"/>
      <c r="C19" s="7" t="s">
        <v>20</v>
      </c>
      <c r="D19" s="11">
        <f>D18*D8*3600/1000000</f>
        <v>2.5318656000000006</v>
      </c>
    </row>
    <row r="20" spans="1:4" x14ac:dyDescent="0.25">
      <c r="A20" s="2"/>
      <c r="B20" s="2"/>
      <c r="C20" s="2"/>
      <c r="D20" s="17"/>
    </row>
    <row r="21" spans="1:4" ht="15.75" thickBot="1" x14ac:dyDescent="0.3">
      <c r="A21" s="3" t="s">
        <v>21</v>
      </c>
      <c r="B21" s="2"/>
      <c r="C21" s="2"/>
      <c r="D21" s="2"/>
    </row>
    <row r="22" spans="1:4" ht="15.75" thickBot="1" x14ac:dyDescent="0.3">
      <c r="A22" s="18" t="s">
        <v>22</v>
      </c>
      <c r="B22" s="19" t="s">
        <v>23</v>
      </c>
      <c r="C22" s="19" t="s">
        <v>24</v>
      </c>
      <c r="D22" s="19" t="s">
        <v>25</v>
      </c>
    </row>
    <row r="23" spans="1:4" ht="15.75" thickBot="1" x14ac:dyDescent="0.3">
      <c r="A23" s="20">
        <v>2981</v>
      </c>
      <c r="B23" s="21" t="s">
        <v>28</v>
      </c>
      <c r="C23" s="22">
        <f>D15</f>
        <v>8.8799999999999937</v>
      </c>
      <c r="D23" s="24">
        <f>D16</f>
        <v>253.18655999999982</v>
      </c>
    </row>
    <row r="24" spans="1:4" x14ac:dyDescent="0.25">
      <c r="A24" s="2"/>
      <c r="B24" s="2"/>
      <c r="C24" s="2"/>
      <c r="D24" s="2"/>
    </row>
    <row r="25" spans="1:4" ht="15.75" thickBot="1" x14ac:dyDescent="0.3">
      <c r="A25" s="3" t="s">
        <v>26</v>
      </c>
      <c r="B25" s="2"/>
      <c r="C25" s="2"/>
      <c r="D25" s="2"/>
    </row>
    <row r="26" spans="1:4" ht="15.75" thickBot="1" x14ac:dyDescent="0.3">
      <c r="A26" s="18" t="s">
        <v>22</v>
      </c>
      <c r="B26" s="19" t="s">
        <v>23</v>
      </c>
      <c r="C26" s="19" t="s">
        <v>24</v>
      </c>
      <c r="D26" s="19" t="s">
        <v>25</v>
      </c>
    </row>
    <row r="27" spans="1:4" ht="15.75" thickBot="1" x14ac:dyDescent="0.3">
      <c r="A27" s="20">
        <v>2981</v>
      </c>
      <c r="B27" s="21" t="s">
        <v>28</v>
      </c>
      <c r="C27" s="22">
        <f>D18</f>
        <v>8.8800000000000018E-2</v>
      </c>
      <c r="D27" s="23">
        <f>D19</f>
        <v>2.5318656000000006</v>
      </c>
    </row>
    <row r="29" spans="1:4" x14ac:dyDescent="0.25">
      <c r="A29" s="1" t="s">
        <v>146</v>
      </c>
      <c r="B29" s="2"/>
      <c r="C29" s="2"/>
      <c r="D29" s="2"/>
    </row>
    <row r="30" spans="1:4" x14ac:dyDescent="0.25">
      <c r="A30" s="1" t="s">
        <v>147</v>
      </c>
      <c r="B30" s="2"/>
      <c r="C30" s="2"/>
      <c r="D30" s="2"/>
    </row>
    <row r="31" spans="1:4" x14ac:dyDescent="0.25">
      <c r="A31" s="2" t="s">
        <v>0</v>
      </c>
      <c r="B31" s="2"/>
      <c r="C31" s="2"/>
      <c r="D31" s="2"/>
    </row>
    <row r="32" spans="1:4" x14ac:dyDescent="0.25">
      <c r="A32" s="2" t="s">
        <v>1</v>
      </c>
      <c r="B32" s="2"/>
      <c r="C32" s="2"/>
      <c r="D32" s="2"/>
    </row>
    <row r="33" spans="1:4" x14ac:dyDescent="0.25">
      <c r="A33" s="3" t="s">
        <v>2</v>
      </c>
      <c r="B33" s="2"/>
      <c r="C33" s="2"/>
      <c r="D33" s="2"/>
    </row>
    <row r="34" spans="1:4" x14ac:dyDescent="0.25">
      <c r="A34" s="2" t="s">
        <v>3</v>
      </c>
      <c r="B34" s="2"/>
      <c r="C34" s="4"/>
      <c r="D34" s="2"/>
    </row>
    <row r="35" spans="1:4" x14ac:dyDescent="0.25">
      <c r="A35" s="2"/>
      <c r="B35" s="2"/>
      <c r="C35" s="4"/>
      <c r="D35" s="2"/>
    </row>
    <row r="36" spans="1:4" x14ac:dyDescent="0.25">
      <c r="A36" s="2" t="s">
        <v>4</v>
      </c>
      <c r="B36" s="2"/>
      <c r="C36" s="5" t="s">
        <v>5</v>
      </c>
      <c r="D36" s="6">
        <v>7920</v>
      </c>
    </row>
    <row r="37" spans="1:4" x14ac:dyDescent="0.25">
      <c r="A37" s="2"/>
      <c r="B37" s="2"/>
      <c r="C37" s="5"/>
      <c r="D37" s="6"/>
    </row>
    <row r="38" spans="1:4" x14ac:dyDescent="0.25">
      <c r="A38" s="55" t="s">
        <v>27</v>
      </c>
      <c r="B38" s="55"/>
      <c r="C38" s="55"/>
      <c r="D38" s="12"/>
    </row>
    <row r="39" spans="1:4" ht="15.75" x14ac:dyDescent="0.25">
      <c r="A39" s="2" t="s">
        <v>6</v>
      </c>
      <c r="B39" s="2"/>
      <c r="C39" s="8" t="s">
        <v>7</v>
      </c>
      <c r="D39" s="12"/>
    </row>
    <row r="40" spans="1:4" x14ac:dyDescent="0.25">
      <c r="A40" s="2" t="s">
        <v>8</v>
      </c>
      <c r="B40" s="2"/>
      <c r="C40" s="7" t="s">
        <v>9</v>
      </c>
      <c r="D40" s="25">
        <v>5.56</v>
      </c>
    </row>
    <row r="41" spans="1:4" ht="16.5" x14ac:dyDescent="0.25">
      <c r="A41" s="2" t="s">
        <v>10</v>
      </c>
      <c r="B41" s="2"/>
      <c r="C41" s="7" t="s">
        <v>11</v>
      </c>
      <c r="D41" s="14">
        <v>20</v>
      </c>
    </row>
    <row r="42" spans="1:4" x14ac:dyDescent="0.25">
      <c r="A42" s="9" t="s">
        <v>30</v>
      </c>
      <c r="B42" s="2"/>
      <c r="C42" s="14"/>
      <c r="D42" s="26"/>
    </row>
    <row r="43" spans="1:4" x14ac:dyDescent="0.25">
      <c r="A43" s="10" t="s">
        <v>15</v>
      </c>
      <c r="B43" s="2"/>
      <c r="C43" s="7" t="s">
        <v>12</v>
      </c>
      <c r="D43" s="13">
        <f>D46/(1-(D45/100))</f>
        <v>11.11999999999999</v>
      </c>
    </row>
    <row r="44" spans="1:4" x14ac:dyDescent="0.25">
      <c r="A44" s="10" t="s">
        <v>13</v>
      </c>
      <c r="B44" s="2"/>
      <c r="C44" s="7" t="s">
        <v>14</v>
      </c>
      <c r="D44" s="11">
        <f>D43*D36*3600/1000000</f>
        <v>317.05343999999968</v>
      </c>
    </row>
    <row r="45" spans="1:4" x14ac:dyDescent="0.25">
      <c r="A45" s="56" t="s">
        <v>16</v>
      </c>
      <c r="B45" s="56"/>
      <c r="C45" s="15" t="s">
        <v>17</v>
      </c>
      <c r="D45" s="16">
        <v>99</v>
      </c>
    </row>
    <row r="46" spans="1:4" x14ac:dyDescent="0.25">
      <c r="A46" s="10" t="s">
        <v>29</v>
      </c>
      <c r="B46" s="2"/>
      <c r="C46" s="7" t="s">
        <v>18</v>
      </c>
      <c r="D46" s="13">
        <f>D41*D40/1000</f>
        <v>0.11119999999999999</v>
      </c>
    </row>
    <row r="47" spans="1:4" x14ac:dyDescent="0.25">
      <c r="A47" s="10" t="s">
        <v>19</v>
      </c>
      <c r="B47" s="2"/>
      <c r="C47" s="7" t="s">
        <v>20</v>
      </c>
      <c r="D47" s="11">
        <f>D46*D36*3600/1000000</f>
        <v>3.1705343999999998</v>
      </c>
    </row>
    <row r="48" spans="1:4" x14ac:dyDescent="0.25">
      <c r="A48" s="2"/>
      <c r="B48" s="2"/>
      <c r="C48" s="2"/>
      <c r="D48" s="17"/>
    </row>
    <row r="49" spans="1:4" ht="15.75" thickBot="1" x14ac:dyDescent="0.3">
      <c r="A49" s="3" t="s">
        <v>21</v>
      </c>
      <c r="B49" s="2"/>
      <c r="C49" s="2"/>
      <c r="D49" s="2"/>
    </row>
    <row r="50" spans="1:4" ht="15.75" thickBot="1" x14ac:dyDescent="0.3">
      <c r="A50" s="18" t="s">
        <v>22</v>
      </c>
      <c r="B50" s="19" t="s">
        <v>23</v>
      </c>
      <c r="C50" s="19" t="s">
        <v>24</v>
      </c>
      <c r="D50" s="19" t="s">
        <v>25</v>
      </c>
    </row>
    <row r="51" spans="1:4" ht="15.75" thickBot="1" x14ac:dyDescent="0.3">
      <c r="A51" s="20">
        <v>2981</v>
      </c>
      <c r="B51" s="21" t="s">
        <v>28</v>
      </c>
      <c r="C51" s="22">
        <f>D43</f>
        <v>11.11999999999999</v>
      </c>
      <c r="D51" s="24">
        <f>D44</f>
        <v>317.05343999999968</v>
      </c>
    </row>
    <row r="52" spans="1:4" x14ac:dyDescent="0.25">
      <c r="A52" s="2"/>
      <c r="B52" s="2"/>
      <c r="C52" s="2"/>
      <c r="D52" s="2"/>
    </row>
    <row r="53" spans="1:4" ht="15.75" thickBot="1" x14ac:dyDescent="0.3">
      <c r="A53" s="3" t="s">
        <v>26</v>
      </c>
      <c r="B53" s="2"/>
      <c r="C53" s="2"/>
      <c r="D53" s="2"/>
    </row>
    <row r="54" spans="1:4" ht="15.75" thickBot="1" x14ac:dyDescent="0.3">
      <c r="A54" s="18" t="s">
        <v>22</v>
      </c>
      <c r="B54" s="19" t="s">
        <v>23</v>
      </c>
      <c r="C54" s="19" t="s">
        <v>24</v>
      </c>
      <c r="D54" s="19" t="s">
        <v>25</v>
      </c>
    </row>
    <row r="55" spans="1:4" ht="15.75" thickBot="1" x14ac:dyDescent="0.3">
      <c r="A55" s="20">
        <v>2981</v>
      </c>
      <c r="B55" s="21" t="s">
        <v>28</v>
      </c>
      <c r="C55" s="22">
        <f>D46</f>
        <v>0.11119999999999999</v>
      </c>
      <c r="D55" s="23">
        <f>D47</f>
        <v>3.1705343999999998</v>
      </c>
    </row>
    <row r="57" spans="1:4" x14ac:dyDescent="0.25">
      <c r="A57" s="1" t="s">
        <v>154</v>
      </c>
      <c r="B57" s="2"/>
      <c r="C57" s="2"/>
      <c r="D57" s="2"/>
    </row>
    <row r="58" spans="1:4" x14ac:dyDescent="0.25">
      <c r="A58" s="1" t="s">
        <v>155</v>
      </c>
      <c r="B58" s="2"/>
      <c r="C58" s="2"/>
      <c r="D58" s="2"/>
    </row>
    <row r="59" spans="1:4" x14ac:dyDescent="0.25">
      <c r="A59" s="2" t="s">
        <v>0</v>
      </c>
      <c r="B59" s="2"/>
      <c r="C59" s="2"/>
      <c r="D59" s="2"/>
    </row>
    <row r="60" spans="1:4" x14ac:dyDescent="0.25">
      <c r="A60" s="2" t="s">
        <v>1</v>
      </c>
      <c r="B60" s="2"/>
      <c r="C60" s="2"/>
      <c r="D60" s="2"/>
    </row>
    <row r="61" spans="1:4" x14ac:dyDescent="0.25">
      <c r="A61" s="3" t="s">
        <v>2</v>
      </c>
      <c r="B61" s="2"/>
      <c r="C61" s="2"/>
      <c r="D61" s="2"/>
    </row>
    <row r="62" spans="1:4" x14ac:dyDescent="0.25">
      <c r="A62" s="2" t="s">
        <v>3</v>
      </c>
      <c r="B62" s="2"/>
      <c r="C62" s="4"/>
      <c r="D62" s="2"/>
    </row>
    <row r="63" spans="1:4" x14ac:dyDescent="0.25">
      <c r="A63" s="2"/>
      <c r="B63" s="2"/>
      <c r="C63" s="4"/>
      <c r="D63" s="2"/>
    </row>
    <row r="64" spans="1:4" x14ac:dyDescent="0.25">
      <c r="A64" s="2" t="s">
        <v>4</v>
      </c>
      <c r="B64" s="2"/>
      <c r="C64" s="5" t="s">
        <v>5</v>
      </c>
      <c r="D64" s="6">
        <v>7920</v>
      </c>
    </row>
    <row r="65" spans="1:4" x14ac:dyDescent="0.25">
      <c r="A65" s="2"/>
      <c r="B65" s="2"/>
      <c r="C65" s="5"/>
      <c r="D65" s="6"/>
    </row>
    <row r="66" spans="1:4" x14ac:dyDescent="0.25">
      <c r="A66" s="55" t="s">
        <v>27</v>
      </c>
      <c r="B66" s="55"/>
      <c r="C66" s="55"/>
      <c r="D66" s="12"/>
    </row>
    <row r="67" spans="1:4" ht="15.75" x14ac:dyDescent="0.25">
      <c r="A67" s="2" t="s">
        <v>6</v>
      </c>
      <c r="B67" s="2"/>
      <c r="C67" s="8" t="s">
        <v>7</v>
      </c>
      <c r="D67" s="12"/>
    </row>
    <row r="68" spans="1:4" x14ac:dyDescent="0.25">
      <c r="A68" s="2" t="s">
        <v>8</v>
      </c>
      <c r="B68" s="2"/>
      <c r="C68" s="7" t="s">
        <v>9</v>
      </c>
      <c r="D68" s="25">
        <v>0.75</v>
      </c>
    </row>
    <row r="69" spans="1:4" ht="16.5" x14ac:dyDescent="0.25">
      <c r="A69" s="2" t="s">
        <v>10</v>
      </c>
      <c r="B69" s="2"/>
      <c r="C69" s="7" t="s">
        <v>11</v>
      </c>
      <c r="D69" s="14">
        <v>5</v>
      </c>
    </row>
    <row r="70" spans="1:4" x14ac:dyDescent="0.25">
      <c r="A70" s="9" t="s">
        <v>30</v>
      </c>
      <c r="B70" s="2"/>
      <c r="C70" s="14"/>
      <c r="D70" s="26"/>
    </row>
    <row r="71" spans="1:4" x14ac:dyDescent="0.25">
      <c r="A71" s="10" t="s">
        <v>15</v>
      </c>
      <c r="B71" s="2"/>
      <c r="C71" s="7" t="s">
        <v>12</v>
      </c>
      <c r="D71" s="13">
        <f>D74/(1-(D73/100))</f>
        <v>0.37499999999999967</v>
      </c>
    </row>
    <row r="72" spans="1:4" x14ac:dyDescent="0.25">
      <c r="A72" s="10" t="s">
        <v>13</v>
      </c>
      <c r="B72" s="2"/>
      <c r="C72" s="7" t="s">
        <v>14</v>
      </c>
      <c r="D72" s="25">
        <f>D71*D64*3600/1000000</f>
        <v>10.691999999999991</v>
      </c>
    </row>
    <row r="73" spans="1:4" x14ac:dyDescent="0.25">
      <c r="A73" s="56" t="s">
        <v>16</v>
      </c>
      <c r="B73" s="56"/>
      <c r="C73" s="15" t="s">
        <v>17</v>
      </c>
      <c r="D73" s="16">
        <v>99</v>
      </c>
    </row>
    <row r="74" spans="1:4" x14ac:dyDescent="0.25">
      <c r="A74" s="10" t="s">
        <v>29</v>
      </c>
      <c r="B74" s="2"/>
      <c r="C74" s="7" t="s">
        <v>18</v>
      </c>
      <c r="D74" s="13">
        <f>D69*D68/1000</f>
        <v>3.7499999999999999E-3</v>
      </c>
    </row>
    <row r="75" spans="1:4" x14ac:dyDescent="0.25">
      <c r="A75" s="10" t="s">
        <v>19</v>
      </c>
      <c r="B75" s="2"/>
      <c r="C75" s="7" t="s">
        <v>20</v>
      </c>
      <c r="D75" s="13">
        <f>D74*D64*3600/1000000</f>
        <v>0.10692</v>
      </c>
    </row>
    <row r="76" spans="1:4" x14ac:dyDescent="0.25">
      <c r="A76" s="10"/>
      <c r="B76" s="2"/>
      <c r="C76" s="7"/>
      <c r="D76" s="11"/>
    </row>
    <row r="77" spans="1:4" ht="15.75" thickBot="1" x14ac:dyDescent="0.3">
      <c r="A77" s="3" t="s">
        <v>21</v>
      </c>
      <c r="B77" s="2"/>
      <c r="C77" s="2"/>
      <c r="D77" s="2"/>
    </row>
    <row r="78" spans="1:4" ht="15.75" thickBot="1" x14ac:dyDescent="0.3">
      <c r="A78" s="18" t="s">
        <v>22</v>
      </c>
      <c r="B78" s="19" t="s">
        <v>23</v>
      </c>
      <c r="C78" s="19" t="s">
        <v>24</v>
      </c>
      <c r="D78" s="19" t="s">
        <v>25</v>
      </c>
    </row>
    <row r="79" spans="1:4" ht="15.75" thickBot="1" x14ac:dyDescent="0.3">
      <c r="A79" s="20">
        <v>2981</v>
      </c>
      <c r="B79" s="21" t="s">
        <v>28</v>
      </c>
      <c r="C79" s="22">
        <f>D71</f>
        <v>0.37499999999999967</v>
      </c>
      <c r="D79" s="24">
        <f>D72</f>
        <v>10.691999999999991</v>
      </c>
    </row>
    <row r="80" spans="1:4" x14ac:dyDescent="0.25">
      <c r="A80" s="2"/>
      <c r="B80" s="2"/>
      <c r="C80" s="2"/>
      <c r="D80" s="2"/>
    </row>
    <row r="81" spans="1:4" ht="15.75" thickBot="1" x14ac:dyDescent="0.3">
      <c r="A81" s="3" t="s">
        <v>26</v>
      </c>
      <c r="B81" s="2"/>
      <c r="C81" s="2"/>
      <c r="D81" s="2"/>
    </row>
    <row r="82" spans="1:4" ht="15.75" thickBot="1" x14ac:dyDescent="0.3">
      <c r="A82" s="18" t="s">
        <v>22</v>
      </c>
      <c r="B82" s="19" t="s">
        <v>23</v>
      </c>
      <c r="C82" s="19" t="s">
        <v>24</v>
      </c>
      <c r="D82" s="19" t="s">
        <v>25</v>
      </c>
    </row>
    <row r="83" spans="1:4" ht="15.75" thickBot="1" x14ac:dyDescent="0.3">
      <c r="A83" s="20">
        <v>2981</v>
      </c>
      <c r="B83" s="21" t="s">
        <v>28</v>
      </c>
      <c r="C83" s="22">
        <f>D74</f>
        <v>3.7499999999999999E-3</v>
      </c>
      <c r="D83" s="23">
        <f>D75</f>
        <v>0.10692</v>
      </c>
    </row>
    <row r="85" spans="1:4" x14ac:dyDescent="0.25">
      <c r="A85" s="1" t="s">
        <v>148</v>
      </c>
      <c r="B85" s="2"/>
      <c r="C85" s="2"/>
      <c r="D85" s="2"/>
    </row>
    <row r="86" spans="1:4" x14ac:dyDescent="0.25">
      <c r="A86" s="1" t="s">
        <v>140</v>
      </c>
      <c r="B86" s="2"/>
      <c r="C86" s="2"/>
      <c r="D86" s="2"/>
    </row>
    <row r="87" spans="1:4" x14ac:dyDescent="0.25">
      <c r="A87" s="28" t="s">
        <v>31</v>
      </c>
      <c r="B87" s="28"/>
      <c r="C87" s="28"/>
      <c r="D87" s="28"/>
    </row>
    <row r="88" spans="1:4" x14ac:dyDescent="0.25">
      <c r="A88" s="28" t="s">
        <v>32</v>
      </c>
      <c r="B88" s="28"/>
      <c r="C88" s="28"/>
      <c r="D88" s="28"/>
    </row>
    <row r="89" spans="1:4" x14ac:dyDescent="0.25">
      <c r="A89" s="28" t="s">
        <v>33</v>
      </c>
      <c r="B89" s="28"/>
      <c r="C89" s="28"/>
      <c r="D89" s="28"/>
    </row>
    <row r="90" spans="1:4" x14ac:dyDescent="0.25">
      <c r="A90" s="28" t="s">
        <v>34</v>
      </c>
      <c r="B90" s="28"/>
      <c r="C90" s="28"/>
      <c r="D90" s="28"/>
    </row>
    <row r="91" spans="1:4" x14ac:dyDescent="0.25">
      <c r="A91" s="28"/>
      <c r="B91" s="28"/>
      <c r="C91" s="28"/>
      <c r="D91" s="28"/>
    </row>
    <row r="92" spans="1:4" x14ac:dyDescent="0.25">
      <c r="A92" s="28" t="s">
        <v>35</v>
      </c>
      <c r="B92" s="28"/>
      <c r="C92" s="29" t="s">
        <v>36</v>
      </c>
      <c r="D92" s="29">
        <v>0.4</v>
      </c>
    </row>
    <row r="93" spans="1:4" x14ac:dyDescent="0.25">
      <c r="A93" s="28" t="s">
        <v>37</v>
      </c>
      <c r="B93" s="28"/>
      <c r="C93" s="28"/>
      <c r="D93" s="28"/>
    </row>
    <row r="94" spans="1:4" x14ac:dyDescent="0.25">
      <c r="A94" s="28" t="s">
        <v>38</v>
      </c>
      <c r="B94" s="28"/>
      <c r="C94" s="28"/>
      <c r="D94" s="28"/>
    </row>
    <row r="95" spans="1:4" x14ac:dyDescent="0.25">
      <c r="A95" s="28" t="s">
        <v>88</v>
      </c>
      <c r="B95" s="28"/>
      <c r="C95" s="28"/>
      <c r="D95" s="28"/>
    </row>
    <row r="96" spans="1:4" x14ac:dyDescent="0.25">
      <c r="A96" s="28" t="s">
        <v>39</v>
      </c>
      <c r="B96" s="28"/>
      <c r="C96" s="29" t="s">
        <v>40</v>
      </c>
      <c r="D96" s="29">
        <v>0.04</v>
      </c>
    </row>
    <row r="97" spans="1:4" x14ac:dyDescent="0.25">
      <c r="A97" s="28" t="s">
        <v>41</v>
      </c>
      <c r="B97" s="28"/>
      <c r="C97" s="29" t="s">
        <v>42</v>
      </c>
      <c r="D97" s="29">
        <v>0.02</v>
      </c>
    </row>
    <row r="98" spans="1:4" x14ac:dyDescent="0.25">
      <c r="A98" s="55" t="s">
        <v>27</v>
      </c>
      <c r="B98" s="55"/>
      <c r="C98" s="55"/>
      <c r="D98" s="28"/>
    </row>
    <row r="99" spans="1:4" x14ac:dyDescent="0.25">
      <c r="A99" s="28" t="s">
        <v>43</v>
      </c>
      <c r="B99" s="28"/>
      <c r="C99" s="28"/>
      <c r="D99" s="28"/>
    </row>
    <row r="100" spans="1:4" x14ac:dyDescent="0.25">
      <c r="A100" s="28" t="s">
        <v>89</v>
      </c>
      <c r="B100" s="28"/>
      <c r="C100" s="28"/>
      <c r="D100" s="28"/>
    </row>
    <row r="101" spans="1:4" x14ac:dyDescent="0.25">
      <c r="A101" s="28" t="s">
        <v>44</v>
      </c>
      <c r="B101" s="28"/>
      <c r="C101" s="28"/>
      <c r="D101" s="28"/>
    </row>
    <row r="102" spans="1:4" x14ac:dyDescent="0.25">
      <c r="A102" s="28" t="s">
        <v>45</v>
      </c>
      <c r="B102" s="28"/>
      <c r="C102" s="29" t="s">
        <v>46</v>
      </c>
      <c r="D102" s="29">
        <v>5.0000000000000002E-5</v>
      </c>
    </row>
    <row r="103" spans="1:4" x14ac:dyDescent="0.25">
      <c r="A103" s="28" t="s">
        <v>47</v>
      </c>
      <c r="B103" s="28"/>
      <c r="C103" s="29" t="s">
        <v>48</v>
      </c>
      <c r="D103" s="29">
        <v>2.2599999999999998</v>
      </c>
    </row>
    <row r="104" spans="1:4" x14ac:dyDescent="0.25">
      <c r="A104" s="28" t="s">
        <v>49</v>
      </c>
      <c r="B104" s="28"/>
      <c r="C104" s="29" t="s">
        <v>50</v>
      </c>
      <c r="D104" s="29">
        <v>1.2</v>
      </c>
    </row>
    <row r="105" spans="1:4" x14ac:dyDescent="0.25">
      <c r="A105" s="28" t="s">
        <v>51</v>
      </c>
      <c r="B105" s="28"/>
      <c r="C105" s="29" t="s">
        <v>52</v>
      </c>
      <c r="D105" s="29">
        <v>22.8</v>
      </c>
    </row>
    <row r="106" spans="1:4" x14ac:dyDescent="0.25">
      <c r="A106" s="28" t="s">
        <v>53</v>
      </c>
      <c r="B106" s="28"/>
      <c r="C106" s="29" t="s">
        <v>54</v>
      </c>
      <c r="D106" s="29">
        <v>3</v>
      </c>
    </row>
    <row r="107" spans="1:4" x14ac:dyDescent="0.25">
      <c r="A107" s="28" t="s">
        <v>55</v>
      </c>
      <c r="B107" s="28"/>
      <c r="C107" s="29" t="s">
        <v>56</v>
      </c>
      <c r="D107" s="29">
        <v>0.5</v>
      </c>
    </row>
    <row r="108" spans="1:4" x14ac:dyDescent="0.25">
      <c r="A108" s="28" t="s">
        <v>57</v>
      </c>
      <c r="B108" s="28"/>
      <c r="C108" s="29" t="s">
        <v>58</v>
      </c>
      <c r="D108" s="29">
        <v>1</v>
      </c>
    </row>
    <row r="109" spans="1:4" x14ac:dyDescent="0.25">
      <c r="A109" s="28" t="s">
        <v>59</v>
      </c>
      <c r="B109" s="28"/>
      <c r="C109" s="29" t="s">
        <v>60</v>
      </c>
      <c r="D109" s="29">
        <v>1</v>
      </c>
    </row>
    <row r="110" spans="1:4" x14ac:dyDescent="0.25">
      <c r="A110" s="28" t="s">
        <v>61</v>
      </c>
      <c r="B110" s="28"/>
      <c r="C110" s="29" t="s">
        <v>62</v>
      </c>
      <c r="D110" s="29">
        <v>1</v>
      </c>
    </row>
    <row r="111" spans="1:4" x14ac:dyDescent="0.25">
      <c r="A111" s="28" t="s">
        <v>63</v>
      </c>
      <c r="B111" s="28"/>
      <c r="C111" s="29" t="s">
        <v>64</v>
      </c>
      <c r="D111" s="29">
        <v>0.5</v>
      </c>
    </row>
    <row r="112" spans="1:4" x14ac:dyDescent="0.25">
      <c r="A112" s="28" t="s">
        <v>65</v>
      </c>
      <c r="B112" s="28"/>
      <c r="C112" s="29" t="s">
        <v>66</v>
      </c>
      <c r="D112" s="29">
        <v>0.4</v>
      </c>
    </row>
    <row r="113" spans="1:4" x14ac:dyDescent="0.25">
      <c r="A113" s="28" t="s">
        <v>67</v>
      </c>
      <c r="B113" s="28"/>
      <c r="C113" s="29" t="s">
        <v>68</v>
      </c>
      <c r="D113" s="29">
        <v>2.29</v>
      </c>
    </row>
    <row r="114" spans="1:4" x14ac:dyDescent="0.25">
      <c r="A114" s="28" t="s">
        <v>69</v>
      </c>
      <c r="B114" s="28"/>
      <c r="C114" s="29" t="s">
        <v>70</v>
      </c>
      <c r="D114" s="29">
        <v>2509.1</v>
      </c>
    </row>
    <row r="115" spans="1:4" x14ac:dyDescent="0.25">
      <c r="A115" s="28" t="s">
        <v>71</v>
      </c>
      <c r="B115" s="28"/>
      <c r="C115" s="29" t="s">
        <v>72</v>
      </c>
      <c r="D115" s="29">
        <v>0</v>
      </c>
    </row>
    <row r="116" spans="1:4" x14ac:dyDescent="0.25">
      <c r="A116" s="28" t="s">
        <v>73</v>
      </c>
      <c r="B116" s="28"/>
      <c r="C116" s="28"/>
      <c r="D116" s="28"/>
    </row>
    <row r="117" spans="1:4" x14ac:dyDescent="0.25">
      <c r="A117" s="28" t="s">
        <v>74</v>
      </c>
      <c r="B117" s="28"/>
      <c r="C117" s="28"/>
      <c r="D117" s="28"/>
    </row>
    <row r="118" spans="1:4" x14ac:dyDescent="0.25">
      <c r="A118" s="29" t="s">
        <v>75</v>
      </c>
      <c r="B118" s="28"/>
      <c r="C118" s="29" t="s">
        <v>76</v>
      </c>
      <c r="D118" s="30">
        <f>D96*D97*D106*D102*D108*D110*1*1*1*D112*D113*1000000/3600*(1-D115)</f>
        <v>3.0533333333333341E-5</v>
      </c>
    </row>
    <row r="119" spans="1:4" x14ac:dyDescent="0.25">
      <c r="A119" s="28" t="s">
        <v>77</v>
      </c>
      <c r="B119" s="28"/>
      <c r="C119" s="28"/>
      <c r="D119" s="29"/>
    </row>
    <row r="120" spans="1:4" x14ac:dyDescent="0.25">
      <c r="A120" s="29" t="s">
        <v>78</v>
      </c>
      <c r="B120" s="28"/>
      <c r="C120" s="29" t="s">
        <v>79</v>
      </c>
      <c r="D120" s="31">
        <f>D96*D97*D104*D102*D108*D110*1*1*1*D112*D114*(1-D115)</f>
        <v>4.8174720000000006E-5</v>
      </c>
    </row>
    <row r="121" spans="1:4" x14ac:dyDescent="0.25">
      <c r="A121" s="32" t="s">
        <v>80</v>
      </c>
      <c r="B121" s="32"/>
      <c r="C121" s="33" t="s">
        <v>12</v>
      </c>
      <c r="D121" s="34">
        <f>D118</f>
        <v>3.0533333333333341E-5</v>
      </c>
    </row>
    <row r="122" spans="1:4" x14ac:dyDescent="0.25">
      <c r="A122" s="32" t="s">
        <v>81</v>
      </c>
      <c r="B122" s="32"/>
      <c r="C122" s="33" t="s">
        <v>82</v>
      </c>
      <c r="D122" s="34">
        <f>0+D120</f>
        <v>4.8174720000000006E-5</v>
      </c>
    </row>
    <row r="123" spans="1:4" x14ac:dyDescent="0.25">
      <c r="A123" s="2"/>
      <c r="B123" s="2"/>
      <c r="C123" s="2"/>
      <c r="D123" s="2"/>
    </row>
    <row r="124" spans="1:4" x14ac:dyDescent="0.25">
      <c r="A124" s="32" t="s">
        <v>83</v>
      </c>
      <c r="B124" s="2"/>
      <c r="C124" s="2"/>
      <c r="D124" s="2"/>
    </row>
    <row r="125" spans="1:4" ht="15.75" x14ac:dyDescent="0.25">
      <c r="A125" s="32" t="s">
        <v>84</v>
      </c>
      <c r="B125" s="2"/>
      <c r="C125" s="33" t="s">
        <v>82</v>
      </c>
      <c r="D125" s="35">
        <f>D92*D122</f>
        <v>1.9269888000000004E-5</v>
      </c>
    </row>
    <row r="126" spans="1:4" ht="15.75" x14ac:dyDescent="0.25">
      <c r="A126" s="32" t="s">
        <v>85</v>
      </c>
      <c r="B126" s="2"/>
      <c r="C126" s="33" t="s">
        <v>12</v>
      </c>
      <c r="D126" s="35">
        <f>D92*D121</f>
        <v>1.2213333333333337E-5</v>
      </c>
    </row>
    <row r="127" spans="1:4" x14ac:dyDescent="0.25">
      <c r="A127" s="2"/>
      <c r="B127" s="2"/>
      <c r="C127" s="2"/>
      <c r="D127" s="2"/>
    </row>
    <row r="128" spans="1:4" ht="15.75" thickBot="1" x14ac:dyDescent="0.3">
      <c r="A128" s="32" t="s">
        <v>86</v>
      </c>
      <c r="B128" s="32"/>
      <c r="C128" s="32"/>
      <c r="D128" s="32"/>
    </row>
    <row r="129" spans="1:4" ht="15.75" thickBot="1" x14ac:dyDescent="0.3">
      <c r="A129" s="18" t="s">
        <v>22</v>
      </c>
      <c r="B129" s="19" t="s">
        <v>87</v>
      </c>
      <c r="C129" s="19" t="s">
        <v>24</v>
      </c>
      <c r="D129" s="19" t="s">
        <v>25</v>
      </c>
    </row>
    <row r="130" spans="1:4" ht="15.75" thickBot="1" x14ac:dyDescent="0.3">
      <c r="A130" s="20">
        <v>2981</v>
      </c>
      <c r="B130" s="21" t="s">
        <v>28</v>
      </c>
      <c r="C130" s="36">
        <f>D126</f>
        <v>1.2213333333333337E-5</v>
      </c>
      <c r="D130" s="36">
        <f>D125</f>
        <v>1.9269888000000004E-5</v>
      </c>
    </row>
    <row r="132" spans="1:4" x14ac:dyDescent="0.25">
      <c r="A132" s="1" t="s">
        <v>149</v>
      </c>
      <c r="B132" s="2"/>
      <c r="C132" s="2"/>
      <c r="D132" s="2"/>
    </row>
    <row r="133" spans="1:4" x14ac:dyDescent="0.25">
      <c r="A133" s="1" t="s">
        <v>141</v>
      </c>
      <c r="B133" s="2"/>
      <c r="C133" s="2"/>
      <c r="D133" s="2"/>
    </row>
    <row r="134" spans="1:4" x14ac:dyDescent="0.25">
      <c r="A134" s="28" t="s">
        <v>31</v>
      </c>
      <c r="B134" s="28"/>
      <c r="C134" s="28"/>
      <c r="D134" s="28"/>
    </row>
    <row r="135" spans="1:4" x14ac:dyDescent="0.25">
      <c r="A135" s="28" t="s">
        <v>32</v>
      </c>
      <c r="B135" s="28"/>
      <c r="C135" s="28"/>
      <c r="D135" s="28"/>
    </row>
    <row r="136" spans="1:4" x14ac:dyDescent="0.25">
      <c r="A136" s="28" t="s">
        <v>33</v>
      </c>
      <c r="B136" s="28"/>
      <c r="C136" s="28"/>
      <c r="D136" s="28"/>
    </row>
    <row r="137" spans="1:4" x14ac:dyDescent="0.25">
      <c r="A137" s="28" t="s">
        <v>34</v>
      </c>
      <c r="B137" s="28"/>
      <c r="C137" s="28"/>
      <c r="D137" s="28"/>
    </row>
    <row r="138" spans="1:4" x14ac:dyDescent="0.25">
      <c r="A138" s="28"/>
      <c r="B138" s="28"/>
      <c r="C138" s="28"/>
      <c r="D138" s="28"/>
    </row>
    <row r="139" spans="1:4" x14ac:dyDescent="0.25">
      <c r="A139" s="28" t="s">
        <v>35</v>
      </c>
      <c r="B139" s="28"/>
      <c r="C139" s="29" t="s">
        <v>36</v>
      </c>
      <c r="D139" s="29">
        <v>0.4</v>
      </c>
    </row>
    <row r="140" spans="1:4" x14ac:dyDescent="0.25">
      <c r="A140" s="28" t="s">
        <v>37</v>
      </c>
      <c r="B140" s="28"/>
      <c r="C140" s="28"/>
      <c r="D140" s="28"/>
    </row>
    <row r="141" spans="1:4" x14ac:dyDescent="0.25">
      <c r="A141" s="28" t="s">
        <v>38</v>
      </c>
      <c r="B141" s="28"/>
      <c r="C141" s="28"/>
      <c r="D141" s="28"/>
    </row>
    <row r="142" spans="1:4" x14ac:dyDescent="0.25">
      <c r="A142" s="28" t="s">
        <v>88</v>
      </c>
      <c r="B142" s="28"/>
      <c r="C142" s="28"/>
      <c r="D142" s="28"/>
    </row>
    <row r="143" spans="1:4" x14ac:dyDescent="0.25">
      <c r="A143" s="28" t="s">
        <v>39</v>
      </c>
      <c r="B143" s="28"/>
      <c r="C143" s="29" t="s">
        <v>40</v>
      </c>
      <c r="D143" s="29">
        <v>0.04</v>
      </c>
    </row>
    <row r="144" spans="1:4" x14ac:dyDescent="0.25">
      <c r="A144" s="28" t="s">
        <v>41</v>
      </c>
      <c r="B144" s="28"/>
      <c r="C144" s="29" t="s">
        <v>42</v>
      </c>
      <c r="D144" s="29">
        <v>0.02</v>
      </c>
    </row>
    <row r="145" spans="1:4" x14ac:dyDescent="0.25">
      <c r="A145" s="55" t="s">
        <v>27</v>
      </c>
      <c r="B145" s="55"/>
      <c r="C145" s="55"/>
      <c r="D145" s="28"/>
    </row>
    <row r="146" spans="1:4" x14ac:dyDescent="0.25">
      <c r="A146" s="28" t="s">
        <v>43</v>
      </c>
      <c r="B146" s="28"/>
      <c r="C146" s="28"/>
      <c r="D146" s="28"/>
    </row>
    <row r="147" spans="1:4" x14ac:dyDescent="0.25">
      <c r="A147" s="28" t="s">
        <v>89</v>
      </c>
      <c r="B147" s="28"/>
      <c r="C147" s="28"/>
      <c r="D147" s="28"/>
    </row>
    <row r="148" spans="1:4" x14ac:dyDescent="0.25">
      <c r="A148" s="28" t="s">
        <v>44</v>
      </c>
      <c r="B148" s="28"/>
      <c r="C148" s="28"/>
      <c r="D148" s="28"/>
    </row>
    <row r="149" spans="1:4" x14ac:dyDescent="0.25">
      <c r="A149" s="28" t="s">
        <v>45</v>
      </c>
      <c r="B149" s="28"/>
      <c r="C149" s="29" t="s">
        <v>46</v>
      </c>
      <c r="D149" s="29">
        <v>5.0000000000000002E-5</v>
      </c>
    </row>
    <row r="150" spans="1:4" x14ac:dyDescent="0.25">
      <c r="A150" s="28" t="s">
        <v>47</v>
      </c>
      <c r="B150" s="28"/>
      <c r="C150" s="29" t="s">
        <v>48</v>
      </c>
      <c r="D150" s="29">
        <v>2.2599999999999998</v>
      </c>
    </row>
    <row r="151" spans="1:4" x14ac:dyDescent="0.25">
      <c r="A151" s="28" t="s">
        <v>49</v>
      </c>
      <c r="B151" s="28"/>
      <c r="C151" s="29" t="s">
        <v>50</v>
      </c>
      <c r="D151" s="29">
        <v>1.2</v>
      </c>
    </row>
    <row r="152" spans="1:4" x14ac:dyDescent="0.25">
      <c r="A152" s="28" t="s">
        <v>51</v>
      </c>
      <c r="B152" s="28"/>
      <c r="C152" s="29" t="s">
        <v>52</v>
      </c>
      <c r="D152" s="29">
        <v>22.8</v>
      </c>
    </row>
    <row r="153" spans="1:4" x14ac:dyDescent="0.25">
      <c r="A153" s="28" t="s">
        <v>53</v>
      </c>
      <c r="B153" s="28"/>
      <c r="C153" s="29" t="s">
        <v>54</v>
      </c>
      <c r="D153" s="29">
        <v>3</v>
      </c>
    </row>
    <row r="154" spans="1:4" x14ac:dyDescent="0.25">
      <c r="A154" s="28" t="s">
        <v>55</v>
      </c>
      <c r="B154" s="28"/>
      <c r="C154" s="29" t="s">
        <v>56</v>
      </c>
      <c r="D154" s="29">
        <v>0.5</v>
      </c>
    </row>
    <row r="155" spans="1:4" x14ac:dyDescent="0.25">
      <c r="A155" s="28" t="s">
        <v>57</v>
      </c>
      <c r="B155" s="28"/>
      <c r="C155" s="29" t="s">
        <v>58</v>
      </c>
      <c r="D155" s="29">
        <v>1</v>
      </c>
    </row>
    <row r="156" spans="1:4" x14ac:dyDescent="0.25">
      <c r="A156" s="28" t="s">
        <v>59</v>
      </c>
      <c r="B156" s="28"/>
      <c r="C156" s="29" t="s">
        <v>60</v>
      </c>
      <c r="D156" s="29">
        <v>1</v>
      </c>
    </row>
    <row r="157" spans="1:4" x14ac:dyDescent="0.25">
      <c r="A157" s="28" t="s">
        <v>61</v>
      </c>
      <c r="B157" s="28"/>
      <c r="C157" s="29" t="s">
        <v>62</v>
      </c>
      <c r="D157" s="29">
        <v>1</v>
      </c>
    </row>
    <row r="158" spans="1:4" x14ac:dyDescent="0.25">
      <c r="A158" s="28" t="s">
        <v>63</v>
      </c>
      <c r="B158" s="28"/>
      <c r="C158" s="29" t="s">
        <v>64</v>
      </c>
      <c r="D158" s="29">
        <v>0.5</v>
      </c>
    </row>
    <row r="159" spans="1:4" x14ac:dyDescent="0.25">
      <c r="A159" s="28" t="s">
        <v>65</v>
      </c>
      <c r="B159" s="28"/>
      <c r="C159" s="29" t="s">
        <v>66</v>
      </c>
      <c r="D159" s="29">
        <v>0.4</v>
      </c>
    </row>
    <row r="160" spans="1:4" x14ac:dyDescent="0.25">
      <c r="A160" s="28" t="s">
        <v>67</v>
      </c>
      <c r="B160" s="28"/>
      <c r="C160" s="29" t="s">
        <v>68</v>
      </c>
      <c r="D160" s="29">
        <v>2.86</v>
      </c>
    </row>
    <row r="161" spans="1:4" x14ac:dyDescent="0.25">
      <c r="A161" s="28" t="s">
        <v>69</v>
      </c>
      <c r="B161" s="28"/>
      <c r="C161" s="29" t="s">
        <v>70</v>
      </c>
      <c r="D161" s="29">
        <v>3136.3</v>
      </c>
    </row>
    <row r="162" spans="1:4" x14ac:dyDescent="0.25">
      <c r="A162" s="28" t="s">
        <v>71</v>
      </c>
      <c r="B162" s="28"/>
      <c r="C162" s="29" t="s">
        <v>72</v>
      </c>
      <c r="D162" s="29">
        <v>0</v>
      </c>
    </row>
    <row r="163" spans="1:4" x14ac:dyDescent="0.25">
      <c r="A163" s="28" t="s">
        <v>73</v>
      </c>
      <c r="B163" s="28"/>
      <c r="C163" s="28"/>
      <c r="D163" s="28"/>
    </row>
    <row r="164" spans="1:4" x14ac:dyDescent="0.25">
      <c r="A164" s="28" t="s">
        <v>74</v>
      </c>
      <c r="B164" s="28"/>
      <c r="C164" s="28"/>
      <c r="D164" s="28"/>
    </row>
    <row r="165" spans="1:4" x14ac:dyDescent="0.25">
      <c r="A165" s="29" t="s">
        <v>75</v>
      </c>
      <c r="B165" s="28"/>
      <c r="C165" s="29" t="s">
        <v>76</v>
      </c>
      <c r="D165" s="30">
        <f>D143*D144*D153*D149*D155*D157*1*1*1*D159*D160*1000000/3600*(1-D162)</f>
        <v>3.8133333333333336E-5</v>
      </c>
    </row>
    <row r="166" spans="1:4" x14ac:dyDescent="0.25">
      <c r="A166" s="28" t="s">
        <v>77</v>
      </c>
      <c r="B166" s="28"/>
      <c r="C166" s="28"/>
      <c r="D166" s="29"/>
    </row>
    <row r="167" spans="1:4" x14ac:dyDescent="0.25">
      <c r="A167" s="29" t="s">
        <v>78</v>
      </c>
      <c r="B167" s="28"/>
      <c r="C167" s="29" t="s">
        <v>79</v>
      </c>
      <c r="D167" s="31">
        <f>D143*D144*D151*D149*D155*D157*1*1*1*D159*D161*(1-D162)</f>
        <v>6.0216960000000014E-5</v>
      </c>
    </row>
    <row r="168" spans="1:4" x14ac:dyDescent="0.25">
      <c r="A168" s="32" t="s">
        <v>80</v>
      </c>
      <c r="B168" s="32"/>
      <c r="C168" s="33" t="s">
        <v>12</v>
      </c>
      <c r="D168" s="34">
        <f>D165</f>
        <v>3.8133333333333336E-5</v>
      </c>
    </row>
    <row r="169" spans="1:4" x14ac:dyDescent="0.25">
      <c r="A169" s="32" t="s">
        <v>81</v>
      </c>
      <c r="B169" s="32"/>
      <c r="C169" s="33" t="s">
        <v>82</v>
      </c>
      <c r="D169" s="34">
        <f>0+D167</f>
        <v>6.0216960000000014E-5</v>
      </c>
    </row>
    <row r="170" spans="1:4" x14ac:dyDescent="0.25">
      <c r="A170" s="2"/>
      <c r="B170" s="2"/>
      <c r="C170" s="2"/>
      <c r="D170" s="2"/>
    </row>
    <row r="171" spans="1:4" x14ac:dyDescent="0.25">
      <c r="A171" s="32" t="s">
        <v>83</v>
      </c>
      <c r="B171" s="2"/>
      <c r="C171" s="2"/>
      <c r="D171" s="2"/>
    </row>
    <row r="172" spans="1:4" ht="15.75" x14ac:dyDescent="0.25">
      <c r="A172" s="32" t="s">
        <v>84</v>
      </c>
      <c r="B172" s="2"/>
      <c r="C172" s="33" t="s">
        <v>82</v>
      </c>
      <c r="D172" s="35">
        <f>D139*D169</f>
        <v>2.4086784000000008E-5</v>
      </c>
    </row>
    <row r="173" spans="1:4" ht="15.75" x14ac:dyDescent="0.25">
      <c r="A173" s="32" t="s">
        <v>85</v>
      </c>
      <c r="B173" s="2"/>
      <c r="C173" s="33" t="s">
        <v>12</v>
      </c>
      <c r="D173" s="35">
        <f>D139*D168</f>
        <v>1.5253333333333335E-5</v>
      </c>
    </row>
    <row r="174" spans="1:4" x14ac:dyDescent="0.25">
      <c r="A174" s="2"/>
      <c r="B174" s="2"/>
      <c r="C174" s="2"/>
      <c r="D174" s="2"/>
    </row>
    <row r="175" spans="1:4" ht="15.75" thickBot="1" x14ac:dyDescent="0.3">
      <c r="A175" s="32" t="s">
        <v>86</v>
      </c>
      <c r="B175" s="32"/>
      <c r="C175" s="32"/>
      <c r="D175" s="32"/>
    </row>
    <row r="176" spans="1:4" ht="15.75" thickBot="1" x14ac:dyDescent="0.3">
      <c r="A176" s="18" t="s">
        <v>22</v>
      </c>
      <c r="B176" s="19" t="s">
        <v>87</v>
      </c>
      <c r="C176" s="19" t="s">
        <v>24</v>
      </c>
      <c r="D176" s="19" t="s">
        <v>25</v>
      </c>
    </row>
    <row r="177" spans="1:4" ht="15.75" thickBot="1" x14ac:dyDescent="0.3">
      <c r="A177" s="20">
        <v>2981</v>
      </c>
      <c r="B177" s="21" t="s">
        <v>28</v>
      </c>
      <c r="C177" s="36">
        <f>D173</f>
        <v>1.5253333333333335E-5</v>
      </c>
      <c r="D177" s="36">
        <f>D172</f>
        <v>2.4086784000000008E-5</v>
      </c>
    </row>
    <row r="179" spans="1:4" x14ac:dyDescent="0.25">
      <c r="A179" s="1" t="s">
        <v>150</v>
      </c>
    </row>
    <row r="180" spans="1:4" x14ac:dyDescent="0.25">
      <c r="A180" s="1" t="s">
        <v>151</v>
      </c>
    </row>
    <row r="181" spans="1:4" x14ac:dyDescent="0.25">
      <c r="A181" s="3" t="s">
        <v>31</v>
      </c>
      <c r="B181" s="2"/>
      <c r="C181" s="2"/>
      <c r="D181" s="2"/>
    </row>
    <row r="182" spans="1:4" x14ac:dyDescent="0.25">
      <c r="A182" s="52" t="s">
        <v>90</v>
      </c>
      <c r="B182" s="52"/>
      <c r="C182" s="52"/>
      <c r="D182" s="52"/>
    </row>
    <row r="183" spans="1:4" x14ac:dyDescent="0.25">
      <c r="A183" s="3" t="s">
        <v>34</v>
      </c>
      <c r="B183" s="2"/>
      <c r="C183" s="2"/>
      <c r="D183" s="2"/>
    </row>
    <row r="184" spans="1:4" x14ac:dyDescent="0.25">
      <c r="A184" s="3"/>
      <c r="B184" s="2"/>
      <c r="C184" s="2"/>
      <c r="D184" s="2"/>
    </row>
    <row r="185" spans="1:4" x14ac:dyDescent="0.25">
      <c r="A185" s="3" t="s">
        <v>35</v>
      </c>
      <c r="B185" s="2"/>
      <c r="C185" s="7" t="s">
        <v>36</v>
      </c>
      <c r="D185" s="7">
        <v>0.4</v>
      </c>
    </row>
    <row r="186" spans="1:4" x14ac:dyDescent="0.25">
      <c r="A186" s="37"/>
      <c r="B186" s="2"/>
      <c r="C186" s="7"/>
      <c r="D186" s="7"/>
    </row>
    <row r="187" spans="1:4" x14ac:dyDescent="0.25">
      <c r="A187" s="3" t="s">
        <v>91</v>
      </c>
      <c r="B187" s="2"/>
      <c r="C187" s="7"/>
      <c r="D187" s="7"/>
    </row>
    <row r="188" spans="1:4" x14ac:dyDescent="0.25">
      <c r="A188" s="3" t="s">
        <v>137</v>
      </c>
      <c r="B188" s="2"/>
      <c r="C188" s="7"/>
      <c r="D188" s="7"/>
    </row>
    <row r="189" spans="1:4" x14ac:dyDescent="0.25">
      <c r="A189" s="3" t="s">
        <v>92</v>
      </c>
      <c r="B189" s="2"/>
      <c r="C189" s="7" t="s">
        <v>93</v>
      </c>
      <c r="D189" s="7">
        <v>1</v>
      </c>
    </row>
    <row r="190" spans="1:4" x14ac:dyDescent="0.25">
      <c r="A190" s="3" t="s">
        <v>94</v>
      </c>
      <c r="B190" s="2"/>
      <c r="C190" s="7"/>
      <c r="D190" s="7"/>
    </row>
    <row r="191" spans="1:4" x14ac:dyDescent="0.25">
      <c r="A191" s="3" t="s">
        <v>95</v>
      </c>
      <c r="B191" s="2"/>
      <c r="C191" s="7" t="s">
        <v>96</v>
      </c>
      <c r="D191" s="7">
        <v>0.6</v>
      </c>
    </row>
    <row r="192" spans="1:4" x14ac:dyDescent="0.25">
      <c r="A192" s="3" t="s">
        <v>138</v>
      </c>
      <c r="B192" s="2"/>
      <c r="C192" s="7"/>
      <c r="D192" s="7"/>
    </row>
    <row r="193" spans="1:4" x14ac:dyDescent="0.25">
      <c r="A193" s="3" t="s">
        <v>97</v>
      </c>
      <c r="B193" s="2"/>
      <c r="C193" s="7" t="s">
        <v>98</v>
      </c>
      <c r="D193" s="7">
        <v>0.1</v>
      </c>
    </row>
    <row r="194" spans="1:4" x14ac:dyDescent="0.25">
      <c r="A194" s="3" t="s">
        <v>99</v>
      </c>
      <c r="B194" s="2"/>
      <c r="C194" s="7" t="s">
        <v>100</v>
      </c>
      <c r="D194" s="7">
        <v>1</v>
      </c>
    </row>
    <row r="195" spans="1:4" x14ac:dyDescent="0.25">
      <c r="A195" s="3" t="s">
        <v>101</v>
      </c>
      <c r="B195" s="2"/>
      <c r="C195" s="7" t="s">
        <v>102</v>
      </c>
      <c r="D195" s="7">
        <v>2</v>
      </c>
    </row>
    <row r="196" spans="1:4" x14ac:dyDescent="0.25">
      <c r="A196" s="3" t="s">
        <v>103</v>
      </c>
      <c r="B196" s="2"/>
      <c r="C196" s="7" t="s">
        <v>104</v>
      </c>
      <c r="D196" s="7">
        <v>5</v>
      </c>
    </row>
    <row r="197" spans="1:4" x14ac:dyDescent="0.25">
      <c r="A197" s="3" t="s">
        <v>105</v>
      </c>
      <c r="B197" s="2"/>
      <c r="C197" s="7" t="s">
        <v>106</v>
      </c>
      <c r="D197" s="7">
        <v>0.01</v>
      </c>
    </row>
    <row r="198" spans="1:4" x14ac:dyDescent="0.25">
      <c r="A198" s="3" t="s">
        <v>107</v>
      </c>
      <c r="B198" s="2"/>
      <c r="C198" s="7" t="s">
        <v>108</v>
      </c>
      <c r="D198" s="7">
        <v>1450</v>
      </c>
    </row>
    <row r="199" spans="1:4" x14ac:dyDescent="0.25">
      <c r="A199" s="3" t="s">
        <v>109</v>
      </c>
      <c r="B199" s="2"/>
      <c r="C199" s="7" t="s">
        <v>110</v>
      </c>
      <c r="D199" s="7">
        <v>0.5</v>
      </c>
    </row>
    <row r="200" spans="1:4" x14ac:dyDescent="0.25">
      <c r="A200" s="3" t="s">
        <v>111</v>
      </c>
      <c r="B200" s="2"/>
      <c r="C200" s="7" t="s">
        <v>112</v>
      </c>
      <c r="D200" s="7">
        <v>1</v>
      </c>
    </row>
    <row r="201" spans="1:4" x14ac:dyDescent="0.25">
      <c r="A201" s="3" t="s">
        <v>113</v>
      </c>
      <c r="B201" s="2"/>
      <c r="C201" s="7" t="s">
        <v>114</v>
      </c>
      <c r="D201" s="7">
        <v>1.3</v>
      </c>
    </row>
    <row r="202" spans="1:4" x14ac:dyDescent="0.25">
      <c r="A202" s="3" t="s">
        <v>115</v>
      </c>
      <c r="B202" s="2"/>
      <c r="C202" s="7" t="s">
        <v>116</v>
      </c>
      <c r="D202" s="7">
        <v>2.2599999999999998</v>
      </c>
    </row>
    <row r="203" spans="1:4" x14ac:dyDescent="0.25">
      <c r="A203" s="3" t="s">
        <v>117</v>
      </c>
      <c r="B203" s="2"/>
      <c r="C203" s="7" t="s">
        <v>118</v>
      </c>
      <c r="D203" s="7">
        <v>5</v>
      </c>
    </row>
    <row r="204" spans="1:4" ht="15.75" x14ac:dyDescent="0.25">
      <c r="A204" s="3" t="s">
        <v>119</v>
      </c>
      <c r="B204" s="2"/>
      <c r="C204" s="7" t="s">
        <v>120</v>
      </c>
      <c r="D204" s="27">
        <f>POWER((D202*D203/3.6),0.5)</f>
        <v>1.771690968789108</v>
      </c>
    </row>
    <row r="205" spans="1:4" x14ac:dyDescent="0.25">
      <c r="A205" s="3" t="s">
        <v>121</v>
      </c>
      <c r="B205" s="2"/>
      <c r="C205" s="7" t="s">
        <v>122</v>
      </c>
      <c r="D205" s="7">
        <v>1</v>
      </c>
    </row>
    <row r="206" spans="1:4" x14ac:dyDescent="0.25">
      <c r="A206" s="3" t="s">
        <v>123</v>
      </c>
      <c r="B206" s="2"/>
      <c r="C206" s="7" t="s">
        <v>124</v>
      </c>
      <c r="D206" s="7">
        <v>20</v>
      </c>
    </row>
    <row r="207" spans="1:4" x14ac:dyDescent="0.25">
      <c r="A207" s="3" t="s">
        <v>139</v>
      </c>
      <c r="B207" s="2"/>
      <c r="C207" s="2"/>
      <c r="D207" s="2"/>
    </row>
    <row r="208" spans="1:4" x14ac:dyDescent="0.25">
      <c r="A208" s="3" t="s">
        <v>125</v>
      </c>
      <c r="B208" s="2"/>
      <c r="C208" s="7" t="s">
        <v>126</v>
      </c>
      <c r="D208" s="7">
        <v>2E-3</v>
      </c>
    </row>
    <row r="209" spans="1:4" x14ac:dyDescent="0.25">
      <c r="A209" s="3" t="s">
        <v>127</v>
      </c>
      <c r="B209" s="2"/>
      <c r="C209" s="7" t="s">
        <v>56</v>
      </c>
      <c r="D209" s="7">
        <v>0.5</v>
      </c>
    </row>
    <row r="210" spans="1:4" x14ac:dyDescent="0.25">
      <c r="A210" s="3" t="s">
        <v>128</v>
      </c>
      <c r="B210" s="2"/>
      <c r="C210" s="7" t="s">
        <v>129</v>
      </c>
      <c r="D210" s="7">
        <v>1</v>
      </c>
    </row>
    <row r="211" spans="1:4" x14ac:dyDescent="0.25">
      <c r="A211" s="3" t="s">
        <v>130</v>
      </c>
      <c r="B211" s="2"/>
      <c r="C211" s="7" t="s">
        <v>131</v>
      </c>
      <c r="D211" s="7">
        <v>125</v>
      </c>
    </row>
    <row r="212" spans="1:4" x14ac:dyDescent="0.25">
      <c r="A212" s="3" t="s">
        <v>132</v>
      </c>
      <c r="B212" s="2"/>
      <c r="C212" s="7" t="s">
        <v>133</v>
      </c>
      <c r="D212" s="7">
        <v>220</v>
      </c>
    </row>
    <row r="213" spans="1:4" x14ac:dyDescent="0.25">
      <c r="A213" s="38" t="s">
        <v>134</v>
      </c>
      <c r="B213" s="9"/>
      <c r="C213" s="14" t="s">
        <v>135</v>
      </c>
      <c r="D213" s="39">
        <f>2*D212/24</f>
        <v>18.333333333333332</v>
      </c>
    </row>
    <row r="214" spans="1:4" x14ac:dyDescent="0.25">
      <c r="A214" s="38"/>
      <c r="B214" s="9"/>
      <c r="C214" s="14"/>
      <c r="D214" s="39"/>
    </row>
    <row r="215" spans="1:4" x14ac:dyDescent="0.25">
      <c r="A215" s="53" t="s">
        <v>27</v>
      </c>
      <c r="B215" s="53"/>
      <c r="C215" s="40"/>
      <c r="D215" s="9"/>
    </row>
    <row r="216" spans="1:4" x14ac:dyDescent="0.25">
      <c r="A216" s="38" t="s">
        <v>83</v>
      </c>
      <c r="B216" s="9"/>
      <c r="C216" s="9"/>
      <c r="D216" s="9"/>
    </row>
    <row r="217" spans="1:4" x14ac:dyDescent="0.25">
      <c r="A217" s="54" t="s">
        <v>142</v>
      </c>
      <c r="B217" s="54"/>
      <c r="C217" s="41" t="s">
        <v>12</v>
      </c>
      <c r="D217" s="41">
        <f>D185*(D189*D191*D193*D200*D197*D196*D195*D198/3600+D201*D205*D210*D208*D206*D194)</f>
        <v>2.176666666666667E-2</v>
      </c>
    </row>
    <row r="218" spans="1:4" x14ac:dyDescent="0.25">
      <c r="A218" s="38" t="s">
        <v>136</v>
      </c>
      <c r="B218" s="9"/>
      <c r="C218" s="14" t="s">
        <v>14</v>
      </c>
      <c r="D218" s="42">
        <f>0.0864*D217*(365-(D211+D213))</f>
        <v>0.41687520000000011</v>
      </c>
    </row>
    <row r="219" spans="1:4" x14ac:dyDescent="0.25">
      <c r="A219" s="43"/>
      <c r="B219" s="9"/>
      <c r="C219" s="9"/>
      <c r="D219" s="9"/>
    </row>
    <row r="220" spans="1:4" ht="15.75" thickBot="1" x14ac:dyDescent="0.3">
      <c r="A220" s="38" t="s">
        <v>86</v>
      </c>
      <c r="B220" s="9"/>
      <c r="C220" s="9"/>
      <c r="D220" s="9"/>
    </row>
    <row r="221" spans="1:4" ht="15.75" thickBot="1" x14ac:dyDescent="0.3">
      <c r="A221" s="44" t="s">
        <v>22</v>
      </c>
      <c r="B221" s="45" t="s">
        <v>87</v>
      </c>
      <c r="C221" s="45" t="s">
        <v>24</v>
      </c>
      <c r="D221" s="45" t="s">
        <v>25</v>
      </c>
    </row>
    <row r="222" spans="1:4" ht="15.75" thickBot="1" x14ac:dyDescent="0.3">
      <c r="A222" s="46">
        <v>2981</v>
      </c>
      <c r="B222" s="47" t="s">
        <v>28</v>
      </c>
      <c r="C222" s="48">
        <f>D217</f>
        <v>2.176666666666667E-2</v>
      </c>
      <c r="D222" s="49">
        <f>D218</f>
        <v>0.41687520000000011</v>
      </c>
    </row>
    <row r="223" spans="1:4" x14ac:dyDescent="0.25">
      <c r="A223" s="50"/>
      <c r="B223" s="50"/>
      <c r="C223" s="50"/>
      <c r="D223" s="50"/>
    </row>
    <row r="224" spans="1:4" x14ac:dyDescent="0.25">
      <c r="A224" s="1" t="s">
        <v>152</v>
      </c>
    </row>
    <row r="225" spans="1:4" x14ac:dyDescent="0.25">
      <c r="A225" s="1" t="s">
        <v>153</v>
      </c>
    </row>
    <row r="226" spans="1:4" x14ac:dyDescent="0.25">
      <c r="A226" s="3" t="s">
        <v>31</v>
      </c>
      <c r="B226" s="2"/>
      <c r="C226" s="2"/>
      <c r="D226" s="2"/>
    </row>
    <row r="227" spans="1:4" x14ac:dyDescent="0.25">
      <c r="A227" s="52" t="s">
        <v>90</v>
      </c>
      <c r="B227" s="52"/>
      <c r="C227" s="52"/>
      <c r="D227" s="52"/>
    </row>
    <row r="228" spans="1:4" x14ac:dyDescent="0.25">
      <c r="A228" s="3" t="s">
        <v>34</v>
      </c>
      <c r="B228" s="2"/>
      <c r="C228" s="2"/>
      <c r="D228" s="2"/>
    </row>
    <row r="229" spans="1:4" x14ac:dyDescent="0.25">
      <c r="A229" s="3"/>
      <c r="B229" s="2"/>
      <c r="C229" s="2"/>
      <c r="D229" s="2"/>
    </row>
    <row r="230" spans="1:4" x14ac:dyDescent="0.25">
      <c r="A230" s="3" t="s">
        <v>35</v>
      </c>
      <c r="B230" s="2"/>
      <c r="C230" s="7" t="s">
        <v>36</v>
      </c>
      <c r="D230" s="7">
        <v>0.4</v>
      </c>
    </row>
    <row r="231" spans="1:4" x14ac:dyDescent="0.25">
      <c r="A231" s="37"/>
      <c r="B231" s="2"/>
      <c r="C231" s="7"/>
      <c r="D231" s="7"/>
    </row>
    <row r="232" spans="1:4" x14ac:dyDescent="0.25">
      <c r="A232" s="3" t="s">
        <v>91</v>
      </c>
      <c r="B232" s="2"/>
      <c r="C232" s="7"/>
      <c r="D232" s="7"/>
    </row>
    <row r="233" spans="1:4" x14ac:dyDescent="0.25">
      <c r="A233" s="3" t="s">
        <v>137</v>
      </c>
      <c r="B233" s="2"/>
      <c r="C233" s="7"/>
      <c r="D233" s="7"/>
    </row>
    <row r="234" spans="1:4" x14ac:dyDescent="0.25">
      <c r="A234" s="3" t="s">
        <v>92</v>
      </c>
      <c r="B234" s="2"/>
      <c r="C234" s="7" t="s">
        <v>93</v>
      </c>
      <c r="D234" s="7">
        <v>1</v>
      </c>
    </row>
    <row r="235" spans="1:4" x14ac:dyDescent="0.25">
      <c r="A235" s="3" t="s">
        <v>94</v>
      </c>
      <c r="B235" s="2"/>
      <c r="C235" s="7"/>
      <c r="D235" s="7"/>
    </row>
    <row r="236" spans="1:4" x14ac:dyDescent="0.25">
      <c r="A236" s="3" t="s">
        <v>95</v>
      </c>
      <c r="B236" s="2"/>
      <c r="C236" s="7" t="s">
        <v>96</v>
      </c>
      <c r="D236" s="7">
        <v>0.6</v>
      </c>
    </row>
    <row r="237" spans="1:4" x14ac:dyDescent="0.25">
      <c r="A237" s="3" t="s">
        <v>138</v>
      </c>
      <c r="B237" s="2"/>
      <c r="C237" s="7"/>
      <c r="D237" s="7"/>
    </row>
    <row r="238" spans="1:4" x14ac:dyDescent="0.25">
      <c r="A238" s="3" t="s">
        <v>97</v>
      </c>
      <c r="B238" s="2"/>
      <c r="C238" s="7" t="s">
        <v>98</v>
      </c>
      <c r="D238" s="7">
        <v>0.1</v>
      </c>
    </row>
    <row r="239" spans="1:4" x14ac:dyDescent="0.25">
      <c r="A239" s="3" t="s">
        <v>99</v>
      </c>
      <c r="B239" s="2"/>
      <c r="C239" s="7" t="s">
        <v>100</v>
      </c>
      <c r="D239" s="7">
        <v>1</v>
      </c>
    </row>
    <row r="240" spans="1:4" x14ac:dyDescent="0.25">
      <c r="A240" s="3" t="s">
        <v>101</v>
      </c>
      <c r="B240" s="2"/>
      <c r="C240" s="7" t="s">
        <v>102</v>
      </c>
      <c r="D240" s="7">
        <v>2</v>
      </c>
    </row>
    <row r="241" spans="1:4" x14ac:dyDescent="0.25">
      <c r="A241" s="3" t="s">
        <v>103</v>
      </c>
      <c r="B241" s="2"/>
      <c r="C241" s="7" t="s">
        <v>104</v>
      </c>
      <c r="D241" s="7">
        <v>5</v>
      </c>
    </row>
    <row r="242" spans="1:4" x14ac:dyDescent="0.25">
      <c r="A242" s="3" t="s">
        <v>105</v>
      </c>
      <c r="B242" s="2"/>
      <c r="C242" s="7" t="s">
        <v>106</v>
      </c>
      <c r="D242" s="7">
        <v>0.01</v>
      </c>
    </row>
    <row r="243" spans="1:4" x14ac:dyDescent="0.25">
      <c r="A243" s="3" t="s">
        <v>107</v>
      </c>
      <c r="B243" s="2"/>
      <c r="C243" s="7" t="s">
        <v>108</v>
      </c>
      <c r="D243" s="7">
        <v>1450</v>
      </c>
    </row>
    <row r="244" spans="1:4" x14ac:dyDescent="0.25">
      <c r="A244" s="3" t="s">
        <v>109</v>
      </c>
      <c r="B244" s="2"/>
      <c r="C244" s="7" t="s">
        <v>110</v>
      </c>
      <c r="D244" s="7">
        <v>0.5</v>
      </c>
    </row>
    <row r="245" spans="1:4" x14ac:dyDescent="0.25">
      <c r="A245" s="3" t="s">
        <v>111</v>
      </c>
      <c r="B245" s="2"/>
      <c r="C245" s="7" t="s">
        <v>112</v>
      </c>
      <c r="D245" s="7">
        <v>1</v>
      </c>
    </row>
    <row r="246" spans="1:4" x14ac:dyDescent="0.25">
      <c r="A246" s="3" t="s">
        <v>113</v>
      </c>
      <c r="B246" s="2"/>
      <c r="C246" s="7" t="s">
        <v>114</v>
      </c>
      <c r="D246" s="7">
        <v>1.3</v>
      </c>
    </row>
    <row r="247" spans="1:4" x14ac:dyDescent="0.25">
      <c r="A247" s="3" t="s">
        <v>115</v>
      </c>
      <c r="B247" s="2"/>
      <c r="C247" s="7" t="s">
        <v>116</v>
      </c>
      <c r="D247" s="7">
        <v>2.2599999999999998</v>
      </c>
    </row>
    <row r="248" spans="1:4" x14ac:dyDescent="0.25">
      <c r="A248" s="3" t="s">
        <v>117</v>
      </c>
      <c r="B248" s="2"/>
      <c r="C248" s="7" t="s">
        <v>118</v>
      </c>
      <c r="D248" s="7">
        <v>5</v>
      </c>
    </row>
    <row r="249" spans="1:4" ht="15.75" x14ac:dyDescent="0.25">
      <c r="A249" s="3" t="s">
        <v>119</v>
      </c>
      <c r="B249" s="2"/>
      <c r="C249" s="7" t="s">
        <v>120</v>
      </c>
      <c r="D249" s="27">
        <f>POWER((D247*D248/3.6),0.5)</f>
        <v>1.771690968789108</v>
      </c>
    </row>
    <row r="250" spans="1:4" x14ac:dyDescent="0.25">
      <c r="A250" s="3" t="s">
        <v>121</v>
      </c>
      <c r="B250" s="2"/>
      <c r="C250" s="7" t="s">
        <v>122</v>
      </c>
      <c r="D250" s="7">
        <v>1</v>
      </c>
    </row>
    <row r="251" spans="1:4" x14ac:dyDescent="0.25">
      <c r="A251" s="3" t="s">
        <v>123</v>
      </c>
      <c r="B251" s="2"/>
      <c r="C251" s="7" t="s">
        <v>124</v>
      </c>
      <c r="D251" s="7">
        <v>20</v>
      </c>
    </row>
    <row r="252" spans="1:4" x14ac:dyDescent="0.25">
      <c r="A252" s="3" t="s">
        <v>139</v>
      </c>
      <c r="B252" s="2"/>
      <c r="C252" s="2"/>
      <c r="D252" s="2"/>
    </row>
    <row r="253" spans="1:4" x14ac:dyDescent="0.25">
      <c r="A253" s="3" t="s">
        <v>125</v>
      </c>
      <c r="B253" s="2"/>
      <c r="C253" s="7" t="s">
        <v>126</v>
      </c>
      <c r="D253" s="7">
        <v>2E-3</v>
      </c>
    </row>
    <row r="254" spans="1:4" x14ac:dyDescent="0.25">
      <c r="A254" s="3" t="s">
        <v>127</v>
      </c>
      <c r="B254" s="2"/>
      <c r="C254" s="7" t="s">
        <v>56</v>
      </c>
      <c r="D254" s="7">
        <v>0.5</v>
      </c>
    </row>
    <row r="255" spans="1:4" x14ac:dyDescent="0.25">
      <c r="A255" s="3" t="s">
        <v>128</v>
      </c>
      <c r="B255" s="2"/>
      <c r="C255" s="7" t="s">
        <v>129</v>
      </c>
      <c r="D255" s="7">
        <v>1</v>
      </c>
    </row>
    <row r="256" spans="1:4" x14ac:dyDescent="0.25">
      <c r="A256" s="3" t="s">
        <v>130</v>
      </c>
      <c r="B256" s="2"/>
      <c r="C256" s="7" t="s">
        <v>131</v>
      </c>
      <c r="D256" s="7">
        <v>125</v>
      </c>
    </row>
    <row r="257" spans="1:4" x14ac:dyDescent="0.25">
      <c r="A257" s="3" t="s">
        <v>132</v>
      </c>
      <c r="B257" s="2"/>
      <c r="C257" s="7" t="s">
        <v>133</v>
      </c>
      <c r="D257" s="7">
        <v>220</v>
      </c>
    </row>
    <row r="258" spans="1:4" x14ac:dyDescent="0.25">
      <c r="A258" s="38" t="s">
        <v>134</v>
      </c>
      <c r="B258" s="9"/>
      <c r="C258" s="14" t="s">
        <v>135</v>
      </c>
      <c r="D258" s="39">
        <f>2*D257/24</f>
        <v>18.333333333333332</v>
      </c>
    </row>
    <row r="259" spans="1:4" x14ac:dyDescent="0.25">
      <c r="A259" s="38"/>
      <c r="B259" s="9"/>
      <c r="C259" s="14"/>
      <c r="D259" s="39"/>
    </row>
    <row r="260" spans="1:4" x14ac:dyDescent="0.25">
      <c r="A260" s="53" t="s">
        <v>27</v>
      </c>
      <c r="B260" s="53"/>
      <c r="C260" s="40"/>
      <c r="D260" s="9"/>
    </row>
    <row r="261" spans="1:4" x14ac:dyDescent="0.25">
      <c r="A261" s="38" t="s">
        <v>83</v>
      </c>
      <c r="B261" s="9"/>
      <c r="C261" s="9"/>
      <c r="D261" s="9"/>
    </row>
    <row r="262" spans="1:4" x14ac:dyDescent="0.25">
      <c r="A262" s="54" t="s">
        <v>142</v>
      </c>
      <c r="B262" s="54"/>
      <c r="C262" s="41" t="s">
        <v>12</v>
      </c>
      <c r="D262" s="41">
        <f>D230*(D234*D236*D238*D245*D242*D241*D240*D243/3600+D246*D250*D255*D253*D251*D239)</f>
        <v>2.176666666666667E-2</v>
      </c>
    </row>
    <row r="263" spans="1:4" x14ac:dyDescent="0.25">
      <c r="A263" s="38" t="s">
        <v>136</v>
      </c>
      <c r="B263" s="9"/>
      <c r="C263" s="14" t="s">
        <v>14</v>
      </c>
      <c r="D263" s="42">
        <f>0.0864*D262*(365-(D256+D258))</f>
        <v>0.41687520000000011</v>
      </c>
    </row>
    <row r="264" spans="1:4" x14ac:dyDescent="0.25">
      <c r="A264" s="43"/>
      <c r="B264" s="9"/>
      <c r="C264" s="9"/>
      <c r="D264" s="9"/>
    </row>
    <row r="265" spans="1:4" ht="15.75" thickBot="1" x14ac:dyDescent="0.3">
      <c r="A265" s="38" t="s">
        <v>86</v>
      </c>
      <c r="B265" s="9"/>
      <c r="C265" s="9"/>
      <c r="D265" s="9"/>
    </row>
    <row r="266" spans="1:4" ht="15.75" thickBot="1" x14ac:dyDescent="0.3">
      <c r="A266" s="44" t="s">
        <v>22</v>
      </c>
      <c r="B266" s="45" t="s">
        <v>87</v>
      </c>
      <c r="C266" s="45" t="s">
        <v>24</v>
      </c>
      <c r="D266" s="45" t="s">
        <v>25</v>
      </c>
    </row>
    <row r="267" spans="1:4" ht="15.75" thickBot="1" x14ac:dyDescent="0.3">
      <c r="A267" s="46">
        <v>2981</v>
      </c>
      <c r="B267" s="47" t="s">
        <v>28</v>
      </c>
      <c r="C267" s="48">
        <f>D262</f>
        <v>2.176666666666667E-2</v>
      </c>
      <c r="D267" s="49">
        <f>D263</f>
        <v>0.41687520000000011</v>
      </c>
    </row>
    <row r="269" spans="1:4" ht="15.75" thickBot="1" x14ac:dyDescent="0.3">
      <c r="A269" s="51" t="s">
        <v>143</v>
      </c>
      <c r="B269" s="9"/>
      <c r="C269" s="9"/>
      <c r="D269" s="9"/>
    </row>
    <row r="270" spans="1:4" ht="15.75" thickBot="1" x14ac:dyDescent="0.3">
      <c r="A270" s="44" t="s">
        <v>22</v>
      </c>
      <c r="B270" s="45" t="s">
        <v>87</v>
      </c>
      <c r="C270" s="45" t="s">
        <v>24</v>
      </c>
      <c r="D270" s="45" t="s">
        <v>25</v>
      </c>
    </row>
    <row r="271" spans="1:4" ht="15.75" thickBot="1" x14ac:dyDescent="0.3">
      <c r="A271" s="46">
        <v>2981</v>
      </c>
      <c r="B271" s="47" t="s">
        <v>28</v>
      </c>
      <c r="C271" s="48">
        <f>C27+C55+C83+C130+C177+C222+C267</f>
        <v>0.2473108</v>
      </c>
      <c r="D271" s="48">
        <f>D27+D55+D83+D130+D177+D222+D267</f>
        <v>6.6431137566720002</v>
      </c>
    </row>
  </sheetData>
  <mergeCells count="14">
    <mergeCell ref="A73:B73"/>
    <mergeCell ref="A17:B17"/>
    <mergeCell ref="A10:C10"/>
    <mergeCell ref="A38:C38"/>
    <mergeCell ref="A45:B45"/>
    <mergeCell ref="A66:C66"/>
    <mergeCell ref="A227:D227"/>
    <mergeCell ref="A260:B260"/>
    <mergeCell ref="A262:B262"/>
    <mergeCell ref="A217:B217"/>
    <mergeCell ref="A98:C98"/>
    <mergeCell ref="A145:C145"/>
    <mergeCell ref="A182:D182"/>
    <mergeCell ref="A215:B21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2024-06-20T04:23:42Z</dcterms:modified>
</cp:coreProperties>
</file>